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시담안내\"/>
    </mc:Choice>
  </mc:AlternateContent>
  <bookViews>
    <workbookView xWindow="0" yWindow="45" windowWidth="17520" windowHeight="9855"/>
  </bookViews>
  <sheets>
    <sheet name="시담서양식" sheetId="158" r:id="rId1"/>
  </sheets>
  <definedNames>
    <definedName name="_xlnm.Print_Area" localSheetId="0">시담서양식!$A$1:$I$47</definedName>
  </definedNames>
  <calcPr calcId="152511"/>
</workbook>
</file>

<file path=xl/calcChain.xml><?xml version="1.0" encoding="utf-8"?>
<calcChain xmlns="http://schemas.openxmlformats.org/spreadsheetml/2006/main">
  <c r="Q15" i="158" l="1"/>
  <c r="O20" i="158" s="1"/>
  <c r="P22" i="158" s="1"/>
  <c r="V27" i="158" l="1"/>
  <c r="P35" i="158"/>
  <c r="P36" i="158" s="1"/>
</calcChain>
</file>

<file path=xl/comments1.xml><?xml version="1.0" encoding="utf-8"?>
<comments xmlns="http://schemas.openxmlformats.org/spreadsheetml/2006/main">
  <authors>
    <author>user</author>
  </authors>
  <commentList>
    <comment ref="G1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계약할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공문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견적서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일치</t>
        </r>
        <r>
          <rPr>
            <sz val="9"/>
            <color indexed="81"/>
            <rFont val="Tahoma"/>
            <family val="2"/>
          </rPr>
          <t>)</t>
        </r>
      </text>
    </comment>
    <comment ref="H1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단가의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합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수량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마세요</t>
        </r>
        <r>
          <rPr>
            <sz val="9"/>
            <color indexed="81"/>
            <rFont val="Tahoma"/>
            <family val="2"/>
          </rPr>
          <t>.)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시담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일자</t>
        </r>
      </text>
    </comment>
  </commentList>
</comments>
</file>

<file path=xl/sharedStrings.xml><?xml version="1.0" encoding="utf-8"?>
<sst xmlns="http://schemas.openxmlformats.org/spreadsheetml/2006/main" count="77" uniqueCount="72">
  <si>
    <t xml:space="preserve">단가 입찰(시담)서 </t>
  </si>
  <si>
    <t>조달청장 귀하</t>
  </si>
  <si>
    <t xml:space="preserve"> </t>
  </si>
  <si>
    <t>세부품명</t>
  </si>
  <si>
    <t>규격 또는</t>
  </si>
  <si>
    <t>단위</t>
  </si>
  <si>
    <t>수량</t>
  </si>
  <si>
    <t>원산지</t>
  </si>
  <si>
    <t>번호</t>
  </si>
  <si>
    <t>명        세</t>
  </si>
  <si>
    <t>한글 또는 한자</t>
  </si>
  <si>
    <t xml:space="preserve">        다만, (  )안에 아라비아숫자를 병기할 수 있다. </t>
  </si>
  <si>
    <t xml:space="preserve">     2. 아라비아 숫자로만 기재한 입찰, 입찰금액이 불분명한 입찰, 정정한 후 정정날인을 누락한 입찰, 공고조건과 </t>
  </si>
  <si>
    <t xml:space="preserve">         상이한 입찰은 무효로 한다. </t>
  </si>
  <si>
    <t>입찰보증금 지급각서</t>
  </si>
  <si>
    <t xml:space="preserve">      이 입찰에서 본인이 낙찰자로 선정된 후 정당한 이유없이 소정의 기일내에 계약을 체결하지 않아 입찰보증금의 국고귀속</t>
  </si>
  <si>
    <t xml:space="preserve">   사유가 발생할 경우에는 귀청의 요청에 따라 「국가를 당사자로 하는 계약에 관한 법률 시행령」 제38조(입찰보증금의 </t>
  </si>
  <si>
    <t xml:space="preserve">   국고귀속)에 따른 낙찰금액의 5% 이상에 해당하는 입찰보증금을 지체 없이 귀청에 현금으로 납입하겠으며, 기타 금의 </t>
  </si>
  <si>
    <t xml:space="preserve">   입찰보증 국고귀속 사유로 인한 여하한 조치에 대하여도 귀청의 결정 또는 요구에  따를 것임을 확약합니다. </t>
  </si>
  <si>
    <t>불공정행위 여부 확약서</t>
  </si>
  <si>
    <t xml:space="preserve">    본인 또는 본인이 소속한 회사의 임직원(입찰대리인)이 이 입찰과 관련하여 「국가계약법시행령」 제76조, 「독점규제 및</t>
  </si>
  <si>
    <t xml:space="preserve">  공정거래에 관한 법률」 제19조에 규정되어 있는 불공정행위가 없었음을 확약 합니다. 향후 이 확약서의 내용이 거짓된 </t>
  </si>
  <si>
    <t xml:space="preserve">  사실을 기재한 허위임이 판명될 경우 관계법령이 정한 어떠한 처벌도 감수 할 것임을 확인합니다. </t>
  </si>
  <si>
    <t>년       월         일</t>
  </si>
  <si>
    <t xml:space="preserve">상               호  : </t>
  </si>
  <si>
    <t xml:space="preserve">* 1회 최대납품요구량은 </t>
  </si>
  <si>
    <t>사업자등록번호  :</t>
  </si>
  <si>
    <t>대표자   성   명  :                                      (인)</t>
  </si>
  <si>
    <t xml:space="preserve">전   화    번   호 : </t>
  </si>
  <si>
    <t xml:space="preserve">  
(￦                )</t>
    <phoneticPr fontId="124" type="noConversion"/>
  </si>
  <si>
    <t>계약특수조건 및 「물품구매(제조)계약 일반조건」에 따라 다음과 같이 제조·납품할 것을 확약하고 입찰서(시담서)를 제출합니다.</t>
    <phoneticPr fontId="124" type="noConversion"/>
  </si>
  <si>
    <t>조</t>
  </si>
  <si>
    <t>식별번호</t>
    <phoneticPr fontId="124" type="noConversion"/>
  </si>
  <si>
    <t xml:space="preserve">  1차 할인 : 납품요구액                    원 이상        % 할인</t>
    <phoneticPr fontId="124" type="noConversion"/>
  </si>
  <si>
    <t xml:space="preserve">  2차 할인 : 납품요구액                    원 이상        % 할인</t>
  </si>
  <si>
    <t>* 다량납품요구에 따른 할인율 적용은 다음과 같다.</t>
    <phoneticPr fontId="124" type="noConversion"/>
  </si>
  <si>
    <t xml:space="preserve">   ※ 할인율은 2차이상 제시 가능하며, 납품요구액은 1회 최대납품요구량 이하로 제시</t>
    <phoneticPr fontId="124" type="noConversion"/>
  </si>
  <si>
    <r>
      <t xml:space="preserve"> </t>
    </r>
    <r>
      <rPr>
        <b/>
        <sz val="16"/>
        <color indexed="8"/>
        <rFont val="맑은 고딕"/>
        <family val="3"/>
        <charset val="129"/>
      </rPr>
      <t>단가</t>
    </r>
    <r>
      <rPr>
        <b/>
        <sz val="12"/>
        <color indexed="8"/>
        <rFont val="맑은 고딕"/>
        <family val="3"/>
        <charset val="129"/>
      </rPr>
      <t xml:space="preserve"> 합계금액</t>
    </r>
    <phoneticPr fontId="124" type="noConversion"/>
  </si>
  <si>
    <t>ㅇ 할인율 적용(예시)</t>
    <phoneticPr fontId="124" type="noConversion"/>
  </si>
  <si>
    <t xml:space="preserve">   - 1회 최대납품요구액 3천만원이상 10% 할인 </t>
    <phoneticPr fontId="124" type="noConversion"/>
  </si>
  <si>
    <t xml:space="preserve">   - 1회 최대 납품요구액 5천만원 이상 : 20% 할인인 경우 3천만원이상 - 5천만원 미만까지</t>
    <phoneticPr fontId="124" type="noConversion"/>
  </si>
  <si>
    <t>이에 따라 응찰하며, 이 입찰이 귀 청에 의하여 수락되면 규격서, 도면, 상용소프트웨어 제3자단가 추가특수조건, 물품구매(제조)</t>
    <phoneticPr fontId="124" type="noConversion"/>
  </si>
  <si>
    <t xml:space="preserve"> 총계약금액의 (100 )분의  (       )의 금액으로 한다.</t>
    <phoneticPr fontId="124" type="noConversion"/>
  </si>
  <si>
    <r>
      <t xml:space="preserve">주) 1. 입찰금액은 </t>
    </r>
    <r>
      <rPr>
        <b/>
        <sz val="11"/>
        <rFont val="HY신명조"/>
        <family val="1"/>
        <charset val="129"/>
      </rPr>
      <t>부가가치세</t>
    </r>
    <r>
      <rPr>
        <sz val="11"/>
        <rFont val="HY신명조"/>
        <family val="1"/>
        <charset val="129"/>
      </rPr>
      <t xml:space="preserve"> 등 제세포함가격이며, 대한민국 원화(￦)로 한글 또는 한자로 기재한 금액을 기준한다. </t>
    </r>
    <phoneticPr fontId="124" type="noConversion"/>
  </si>
  <si>
    <r>
      <t>단 가</t>
    </r>
    <r>
      <rPr>
        <b/>
        <u/>
        <sz val="12"/>
        <color indexed="8"/>
        <rFont val="HY신명조"/>
        <family val="1"/>
        <charset val="129"/>
      </rPr>
      <t>(부가가치세포함)</t>
    </r>
    <phoneticPr fontId="124" type="noConversion"/>
  </si>
  <si>
    <t>물품분류</t>
    <phoneticPr fontId="124" type="noConversion"/>
  </si>
  <si>
    <t>대한민국</t>
    <phoneticPr fontId="124" type="noConversion"/>
  </si>
  <si>
    <t>입찰(시담)일시: 2022.00.00 10:00</t>
    <phoneticPr fontId="124" type="noConversion"/>
  </si>
  <si>
    <t>수량</t>
    <phoneticPr fontId="124" type="noConversion"/>
  </si>
  <si>
    <t>단가</t>
    <phoneticPr fontId="124" type="noConversion"/>
  </si>
  <si>
    <t>계약금액</t>
    <phoneticPr fontId="124" type="noConversion"/>
  </si>
  <si>
    <t>(예시)</t>
    <phoneticPr fontId="124" type="noConversion"/>
  </si>
  <si>
    <t>수량 곱하기 단가는 계약금액</t>
    <phoneticPr fontId="124" type="noConversion"/>
  </si>
  <si>
    <t>총계약금액</t>
    <phoneticPr fontId="124" type="noConversion"/>
  </si>
  <si>
    <t>의</t>
    <phoneticPr fontId="124" type="noConversion"/>
  </si>
  <si>
    <t>분의</t>
    <phoneticPr fontId="124" type="noConversion"/>
  </si>
  <si>
    <t>의 금액으로 한다.</t>
    <phoneticPr fontId="124" type="noConversion"/>
  </si>
  <si>
    <t xml:space="preserve">1회 최대납품요구금액은 </t>
    <phoneticPr fontId="124" type="noConversion"/>
  </si>
  <si>
    <t xml:space="preserve">  1차 할인 : 납품요구액     3,000,000  원 이상     5  % 할인</t>
    <phoneticPr fontId="124" type="noConversion"/>
  </si>
  <si>
    <t>제12조(계약보증금)   ① 계약담당과장은 영 제50조에 따라 1회 최대납품요구금액의 100분의 10 이상을 계약보증금으로 납부하게 하여야 한다. </t>
  </si>
  <si>
    <t>상용소프트웨어 제3자단가계약 업무처리기준</t>
  </si>
  <si>
    <t>[시행 2021. 12. 16.] [조달청지침 제2020호, 2021. 12. 14., 일부개정]</t>
  </si>
  <si>
    <t xml:space="preserve">계약보증금 </t>
    <phoneticPr fontId="124" type="noConversion"/>
  </si>
  <si>
    <t>1회 최대납품요구금액</t>
  </si>
  <si>
    <t xml:space="preserve">1회 최대납품요구금액은 </t>
    <phoneticPr fontId="124" type="noConversion"/>
  </si>
  <si>
    <t>이하로 제시</t>
    <phoneticPr fontId="124" type="noConversion"/>
  </si>
  <si>
    <t xml:space="preserve">  2차 할인 : 납품요구액     5,000,000  원 이상    10  % 할인</t>
    <phoneticPr fontId="124" type="noConversion"/>
  </si>
  <si>
    <t>1회 최대납품요구금액은 수요기관이 한번에 납품요구 가능한 금액</t>
    <phoneticPr fontId="124" type="noConversion"/>
  </si>
  <si>
    <t>1회 최대납품요구금액을 높게 설정하시면 계약보증금도 올라갑니다!!
                                  너무 낮게 설정하시면 수요기관이 한번에 주문이 불가능합니다 !!</t>
    <phoneticPr fontId="124" type="noConversion"/>
  </si>
  <si>
    <r>
      <t xml:space="preserve">입찰공고번호 </t>
    </r>
    <r>
      <rPr>
        <b/>
        <sz val="11"/>
        <rFont val="HY신명조"/>
        <family val="1"/>
        <charset val="129"/>
      </rPr>
      <t>0000000000000-000</t>
    </r>
    <r>
      <rPr>
        <sz val="11"/>
        <rFont val="HY신명조"/>
        <family val="1"/>
        <charset val="129"/>
      </rPr>
      <t xml:space="preserve"> 물품에 대하여 「물품구매(제조) 입찰유의서」 및 입찰권유서/설명서를 완전히 숙지하고</t>
    </r>
    <phoneticPr fontId="124" type="noConversion"/>
  </si>
  <si>
    <t xml:space="preserve">      전체납품요구금액에 대하여 10%를 할인하고, 5천만원 이상부터는 전체 납품요구금액에 대하여 20% 할인</t>
    <phoneticPr fontId="124" type="noConversion"/>
  </si>
  <si>
    <t xml:space="preserve">   ※ 할인율은 2차이상 제시 가능하며, 납품요구액은 1회 최대납품요구량 이하로 제시</t>
    <phoneticPr fontId="1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</si>
</sst>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9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&quot;₩&quot;* #,##0_ ;_ &quot;₩&quot;* \-#,##0_ ;_ &quot;₩&quot;* &quot;-&quot;_ ;_ @_ "/>
    <numFmt numFmtId="178" formatCode="_ &quot;₩&quot;* #,##0.00_ ;_ &quot;₩&quot;* \-#,##0.00_ ;_ &quot;₩&quot;* &quot;-&quot;??_ ;_ @_ "/>
    <numFmt numFmtId="179" formatCode="_ * #,##0.00_ ;_ * \-#,##0.00_ ;_ * &quot;-&quot;??_ ;_ @_ 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#,##0_ "/>
    <numFmt numFmtId="183" formatCode="&quot;$&quot;#,##0.00_);[Red]\(&quot;$&quot;#,##0.00\)"/>
    <numFmt numFmtId="184" formatCode="mm&quot;월&quot;\ dd&quot;일&quot;"/>
    <numFmt numFmtId="185" formatCode="_-* #,##0.0_-;\-* #,##0.0_-;_-* &quot;-&quot;??_-;_-@_-"/>
    <numFmt numFmtId="186" formatCode="_-* #,##0_-;\-* #,##0_-;_-* &quot;-&quot;??_-;_-@_-"/>
    <numFmt numFmtId="187" formatCode="#,##0\ &quot;DM&quot;;\-#,##0\ &quot;DM&quot;"/>
    <numFmt numFmtId="188" formatCode="_(&quot;RM&quot;* #,##0.00_);_(&quot;RM&quot;* \(#,##0.00\);_(&quot;RM&quot;* &quot;-&quot;??_);_(@_)"/>
    <numFmt numFmtId="189" formatCode="&quot;US$&quot;#,##0_);[Red]\(&quot;US$&quot;#,##0\)"/>
    <numFmt numFmtId="190" formatCode="#,##0;[Red]\(#,##0\)"/>
    <numFmt numFmtId="191" formatCode="General_)"/>
    <numFmt numFmtId="192" formatCode="\(0%\)"/>
    <numFmt numFmtId="193" formatCode="_-* #,##0\ _P_t_s_-;\-* #,##0\ _P_t_s_-;_-* &quot;-&quot;\ _P_t_s_-;_-@_-"/>
    <numFmt numFmtId="194" formatCode="_-* #,##0\ &quot;F&quot;_-;\-* #,##0\ &quot;F&quot;_-;_-* &quot;-&quot;\ &quot;F&quot;_-;_-@_-"/>
    <numFmt numFmtId="195" formatCode="m/d/yy\ hh:mm"/>
    <numFmt numFmtId="196" formatCode="_(* #,##0.0_);_(* \(#,##0.0\);_(* &quot;-&quot;??_);_(@_)"/>
    <numFmt numFmtId="197" formatCode="#,##0.0\ ;\(#,##0.0\);&quot;-&quot;\ "/>
    <numFmt numFmtId="198" formatCode="\$&quot;_x000c_ _x0001_-)_x0008__x0004__x0000__x0000__x0005__x0002_&quot;;[Red]\(\$#,##0\)"/>
    <numFmt numFmtId="199" formatCode="#,##0.00_ "/>
    <numFmt numFmtId="200" formatCode="0.0%"/>
    <numFmt numFmtId="201" formatCode="&quot;₩&quot;#,##0;&quot;₩&quot;&quot;₩&quot;&quot;₩&quot;&quot;₩&quot;&quot;₩&quot;\-#,##0"/>
    <numFmt numFmtId="202" formatCode="#,##0;[Red]&quot;-&quot;#,##0"/>
    <numFmt numFmtId="203" formatCode="&quot;₩&quot;#,##0.00;[Red]&quot;₩&quot;&quot;₩&quot;\-#,##0.00"/>
    <numFmt numFmtId="204" formatCode="&quot;₩&quot;#,##0;[Red]&quot;₩&quot;&quot;₩&quot;\-#,##0"/>
    <numFmt numFmtId="205" formatCode="_-* #,##0.00_-;&quot;₩&quot;&quot;₩&quot;&quot;₩&quot;\-* #,##0.00_-;_-* &quot;-&quot;??_-;_-@_-"/>
    <numFmt numFmtId="206" formatCode="#,##0.00;[Red]&quot;-&quot;#,##0.00"/>
    <numFmt numFmtId="207" formatCode="&quot;₩&quot;#,##0;[Red]&quot;₩&quot;&quot;₩&quot;&quot;₩&quot;&quot;₩&quot;&quot;₩&quot;\-#,##0"/>
    <numFmt numFmtId="208" formatCode="\$#,##0\ ;\(\$#,##0\)"/>
    <numFmt numFmtId="209" formatCode="dd/mm/yy\ \ \ \ hh:mm"/>
    <numFmt numFmtId="210" formatCode="#,##0.0?&quot;&quot;;\-#,##0.0?&quot;&quot;"/>
    <numFmt numFmtId="211" formatCode="_-* #,##0\ _D_M_-;\-* #,##0\ _D_M_-;_-* &quot;-&quot;\ _D_M_-;_-@_-"/>
    <numFmt numFmtId="212" formatCode="#,##0.0&quot;&quot;"/>
    <numFmt numFmtId="213" formatCode="_-* #,##0.00\ _D_M_-;\-* #,##0.00\ _D_M_-;_-* &quot;-&quot;??\ _D_M_-;_-@_-"/>
    <numFmt numFmtId="214" formatCode="_-&quot;₩&quot;* #,##0.00_-;&quot;₩&quot;&quot;₩&quot;&quot;₩&quot;\-&quot;₩&quot;* #,##0.00_-;_-&quot;₩&quot;* &quot;-&quot;??_-;_-@_-"/>
    <numFmt numFmtId="215" formatCode="&quot;₩&quot;#,##0.00;&quot;₩&quot;&quot;₩&quot;&quot;₩&quot;&quot;₩&quot;&quot;₩&quot;\-#,##0.00"/>
    <numFmt numFmtId="216" formatCode="0\ &quot;% &quot;;[Red]\-\ 0\ &quot;%&quot;\ "/>
    <numFmt numFmtId="217" formatCode="#,##0&quot;&quot;;[Red]\-#,##0&quot;&quot;"/>
    <numFmt numFmtId="218" formatCode="#,##0.00\ &quot;DM&quot;;\-#,##0.00\ &quot;DM&quot;"/>
    <numFmt numFmtId="219" formatCode="#,###&quot; RS&quot;;\-#,###&quot; RS&quot;"/>
    <numFmt numFmtId="220" formatCode="#&quot; &quot;##&quot; &quot;##&quot; &quot;##0\ \I\N\R;[Red]\-#&quot; &quot;#,#&quot; &quot;##,&quot; &quot;###,##0\ \I\N\R"/>
    <numFmt numFmtId="221" formatCode="_-* #,##0.00\ &quot;DM&quot;_-;\-* #,##0.00\ &quot;DM&quot;_-;_-* &quot;-&quot;??\ &quot;DM&quot;_-;_-@_-"/>
    <numFmt numFmtId="222" formatCode="hh:mm&quot;  &quot;"/>
    <numFmt numFmtId="223" formatCode="&quot;₩&quot;#,##0.00;[Red]&quot;₩&quot;\-#,##0.00"/>
    <numFmt numFmtId="224" formatCode="####"/>
    <numFmt numFmtId="225" formatCode="###"/>
    <numFmt numFmtId="226" formatCode="##"/>
    <numFmt numFmtId="227" formatCode="000.000"/>
    <numFmt numFmtId="228" formatCode="0.0"/>
    <numFmt numFmtId="229" formatCode="#."/>
    <numFmt numFmtId="230" formatCode="&quot;₩&quot;\$#,##0.00_);[Red]&quot;₩&quot;\(&quot;₩&quot;\$#,##0.00&quot;₩&quot;\)"/>
    <numFmt numFmtId="231" formatCode="&quot;US$&quot;#,##0_);\(&quot;US$&quot;#,##0\)"/>
    <numFmt numFmtId="232" formatCode="yy\-mm\-dd\ h:mm"/>
  </numFmts>
  <fonts count="148">
    <font>
      <sz val="11"/>
      <color theme="1"/>
      <name val="맑은 고딕"/>
      <family val="3"/>
      <charset val="129"/>
      <scheme val="minor"/>
    </font>
    <font>
      <sz val="11"/>
      <name val="굴림체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2"/>
      <name val="¹UAAA¼"/>
      <family val="3"/>
      <charset val="129"/>
    </font>
    <font>
      <sz val="12"/>
      <name val="굴림체"/>
      <family val="3"/>
      <charset val="129"/>
    </font>
    <font>
      <sz val="10"/>
      <name val="굴림체"/>
      <family val="3"/>
      <charset val="129"/>
    </font>
    <font>
      <sz val="10"/>
      <name val="Helv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2"/>
      <name val="Courier"/>
      <family val="3"/>
    </font>
    <font>
      <sz val="10"/>
      <name val="PragmaticaCTT"/>
      <family val="1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b/>
      <sz val="11"/>
      <color indexed="8"/>
      <name val="맑은 고딕"/>
      <family val="3"/>
      <charset val="129"/>
    </font>
    <font>
      <sz val="12"/>
      <name val="新細明體"/>
      <family val="1"/>
      <charset val="255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  <charset val="129"/>
    </font>
    <font>
      <sz val="12"/>
      <name val="￠R¡×IoUAAA¡ER￠R¡¿u"/>
      <family val="1"/>
      <charset val="129"/>
    </font>
    <font>
      <sz val="8"/>
      <name val="Times New Roman"/>
      <family val="1"/>
    </font>
    <font>
      <b/>
      <sz val="10"/>
      <color indexed="9"/>
      <name val="Arial"/>
      <family val="2"/>
    </font>
    <font>
      <sz val="11"/>
      <name val="¡ERIi¡ERE¡ER¨I¡ⓒ¡ERE?o"/>
      <family val="3"/>
      <charset val="129"/>
    </font>
    <font>
      <sz val="12"/>
      <name val="￠R¨u¡§u¡E¡þ¨I¡AA¡§u"/>
      <family val="3"/>
      <charset val="129"/>
    </font>
    <font>
      <sz val="10"/>
      <color indexed="8"/>
      <name val="Arial"/>
      <family val="2"/>
    </font>
    <font>
      <b/>
      <sz val="10"/>
      <name val="Helv"/>
      <family val="2"/>
    </font>
    <font>
      <sz val="10"/>
      <name val="MS Serif"/>
      <family val="1"/>
    </font>
    <font>
      <sz val="11"/>
      <name val="ＭＳ ゴシック"/>
      <family val="3"/>
      <charset val="129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u/>
      <sz val="10"/>
      <color indexed="36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8"/>
      <name val="MS Sans Serif"/>
      <family val="2"/>
    </font>
    <font>
      <u/>
      <sz val="11"/>
      <color indexed="12"/>
      <name val="돋움"/>
      <family val="3"/>
      <charset val="129"/>
    </font>
    <font>
      <sz val="10"/>
      <color indexed="14"/>
      <name val="Arial"/>
      <family val="2"/>
    </font>
    <font>
      <sz val="10"/>
      <name val="MS Sans Serif"/>
      <family val="2"/>
    </font>
    <font>
      <b/>
      <sz val="11"/>
      <name val="Helv"/>
      <family val="2"/>
    </font>
    <font>
      <sz val="11"/>
      <color indexed="8"/>
      <name val="Verdana"/>
      <family val="2"/>
    </font>
    <font>
      <b/>
      <i/>
      <sz val="16"/>
      <name val="Helv"/>
      <family val="2"/>
    </font>
    <font>
      <sz val="12"/>
      <name val="Garamond"/>
      <family val="1"/>
    </font>
    <font>
      <u/>
      <sz val="11"/>
      <color indexed="20"/>
      <name val="돋움"/>
      <family val="3"/>
      <charset val="129"/>
    </font>
    <font>
      <sz val="10"/>
      <color indexed="10"/>
      <name val="Arial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MS Sans Serif"/>
      <family val="2"/>
    </font>
    <font>
      <b/>
      <sz val="8"/>
      <color indexed="8"/>
      <name val="Helv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12"/>
      <name val="Times New Roman"/>
      <family val="1"/>
    </font>
    <font>
      <b/>
      <sz val="1"/>
      <color indexed="8"/>
      <name val="Courier"/>
      <family val="3"/>
    </font>
    <font>
      <b/>
      <sz val="12"/>
      <color indexed="16"/>
      <name val="±¼¸²A¼"/>
      <family val="1"/>
      <charset val="129"/>
    </font>
    <font>
      <b/>
      <sz val="12"/>
      <name val="바탕체"/>
      <family val="1"/>
      <charset val="129"/>
    </font>
    <font>
      <sz val="1"/>
      <color indexed="0"/>
      <name val="Courier"/>
      <family val="3"/>
    </font>
    <font>
      <sz val="10"/>
      <name val="돋움체"/>
      <family val="3"/>
      <charset val="129"/>
    </font>
    <font>
      <sz val="10"/>
      <name val="바탕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b/>
      <u/>
      <sz val="10"/>
      <color indexed="12"/>
      <name val="고딕"/>
      <family val="3"/>
      <charset val="129"/>
    </font>
    <font>
      <sz val="12"/>
      <name val="명조"/>
      <family val="3"/>
      <charset val="129"/>
    </font>
    <font>
      <sz val="12"/>
      <color indexed="24"/>
      <name val="바탕체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9"/>
      <name val="Arial"/>
      <family val="2"/>
    </font>
    <font>
      <sz val="12"/>
      <name val="System"/>
      <family val="2"/>
      <charset val="129"/>
    </font>
    <font>
      <sz val="8"/>
      <name val="¹UAAA¼"/>
      <family val="3"/>
      <charset val="129"/>
    </font>
    <font>
      <sz val="12"/>
      <name val="¹ÙÅÁÃ¼"/>
      <family val="1"/>
      <charset val="129"/>
    </font>
    <font>
      <sz val="12"/>
      <name val="Arial"/>
      <family val="2"/>
    </font>
    <font>
      <sz val="10"/>
      <color indexed="24"/>
      <name val="Arial"/>
      <family val="2"/>
    </font>
    <font>
      <sz val="9"/>
      <color indexed="8"/>
      <name val="Arial"/>
      <family val="2"/>
    </font>
    <font>
      <sz val="9"/>
      <name val="굴림"/>
      <family val="3"/>
      <charset val="129"/>
    </font>
    <font>
      <sz val="12"/>
      <color indexed="24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name val="Univers (WN)"/>
      <family val="2"/>
    </font>
    <font>
      <sz val="7"/>
      <name val="Small Fonts"/>
      <family val="2"/>
    </font>
    <font>
      <sz val="10"/>
      <name val="바탕체"/>
      <family val="1"/>
      <charset val="129"/>
    </font>
    <font>
      <b/>
      <sz val="8"/>
      <color indexed="8"/>
      <name val="Arial"/>
      <family val="2"/>
    </font>
    <font>
      <sz val="10"/>
      <color indexed="8"/>
      <name val="MS Sans Serif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1"/>
      <name val="Times New Roman"/>
      <family val="1"/>
    </font>
    <font>
      <sz val="8"/>
      <name val="바탕체"/>
      <family val="1"/>
      <charset val="129"/>
    </font>
    <font>
      <b/>
      <sz val="9"/>
      <color indexed="8"/>
      <name val="Arial"/>
      <family val="2"/>
    </font>
    <font>
      <sz val="11"/>
      <name val="HY신명조"/>
      <family val="1"/>
      <charset val="129"/>
    </font>
    <font>
      <sz val="12"/>
      <color indexed="8"/>
      <name val="HY신명조"/>
      <family val="1"/>
      <charset val="129"/>
    </font>
    <font>
      <b/>
      <u/>
      <sz val="20"/>
      <color indexed="8"/>
      <name val="HY신명조"/>
      <family val="1"/>
      <charset val="129"/>
    </font>
    <font>
      <b/>
      <sz val="14"/>
      <name val="HY신명조"/>
      <family val="1"/>
      <charset val="129"/>
    </font>
    <font>
      <b/>
      <sz val="13"/>
      <color indexed="8"/>
      <name val="HY신명조"/>
      <family val="1"/>
      <charset val="129"/>
    </font>
    <font>
      <b/>
      <u/>
      <sz val="12"/>
      <color indexed="8"/>
      <name val="HY신명조"/>
      <family val="1"/>
      <charset val="129"/>
    </font>
    <font>
      <b/>
      <sz val="11"/>
      <name val="HY신명조"/>
      <family val="1"/>
      <charset val="129"/>
    </font>
    <font>
      <sz val="8"/>
      <name val="맑은 고딕"/>
      <family val="3"/>
      <charset val="129"/>
    </font>
    <font>
      <sz val="10"/>
      <color indexed="8"/>
      <name val="바탕체"/>
      <family val="1"/>
      <charset val="129"/>
    </font>
    <font>
      <b/>
      <sz val="11"/>
      <name val="굴림체"/>
      <family val="3"/>
      <charset val="129"/>
    </font>
    <font>
      <b/>
      <sz val="12"/>
      <color indexed="8"/>
      <name val="맑은 고딕"/>
      <family val="3"/>
      <charset val="129"/>
    </font>
    <font>
      <b/>
      <sz val="16"/>
      <color indexed="8"/>
      <name val="맑은 고딕"/>
      <family val="3"/>
      <charset val="129"/>
    </font>
    <font>
      <b/>
      <u/>
      <sz val="14"/>
      <color indexed="8"/>
      <name val="HY신명조"/>
      <family val="1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7.05"/>
      <color rgb="FF1C1C1C"/>
      <name val="Tahoma"/>
      <family val="2"/>
    </font>
    <font>
      <sz val="8.25"/>
      <color rgb="FF3C7FBC"/>
      <name val="Tahoma"/>
      <family val="2"/>
    </font>
    <font>
      <b/>
      <sz val="12"/>
      <color theme="1"/>
      <name val="맑은 고딕"/>
      <family val="3"/>
      <charset val="129"/>
      <scheme val="minor"/>
    </font>
    <font>
      <b/>
      <sz val="11"/>
      <color rgb="FF7030A0"/>
      <name val="맑은 고딕"/>
      <family val="3"/>
      <charset val="129"/>
      <scheme val="minor"/>
    </font>
    <font>
      <sz val="11"/>
      <color rgb="FFFF0000"/>
      <name val="HY신명조"/>
      <family val="1"/>
      <charset val="129"/>
    </font>
    <font>
      <sz val="1"/>
      <color theme="1"/>
      <name val="맑은 고딕"/>
      <family val="3"/>
      <charset val="129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8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gray125">
        <fgColor indexed="22"/>
        <bgColor indexed="9"/>
      </patternFill>
    </fill>
    <fill>
      <patternFill patternType="lightGray">
        <fgColor indexed="15"/>
        <bgColor indexed="9"/>
      </patternFill>
    </fill>
    <fill>
      <patternFill patternType="mediumGray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6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682">
    <xf numFmtId="0" fontId="0" fillId="0" borderId="0">
      <alignment vertical="center"/>
    </xf>
    <xf numFmtId="228" fontId="4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4" fillId="0" borderId="0"/>
    <xf numFmtId="0" fontId="3" fillId="2" borderId="0"/>
    <xf numFmtId="0" fontId="10" fillId="3" borderId="0"/>
    <xf numFmtId="0" fontId="11" fillId="4" borderId="0"/>
    <xf numFmtId="0" fontId="12" fillId="5" borderId="0"/>
    <xf numFmtId="0" fontId="13" fillId="0" borderId="0"/>
    <xf numFmtId="0" fontId="14" fillId="0" borderId="0"/>
    <xf numFmtId="0" fontId="15" fillId="0" borderId="0"/>
    <xf numFmtId="4" fontId="3" fillId="6" borderId="0"/>
    <xf numFmtId="0" fontId="16" fillId="7" borderId="0"/>
    <xf numFmtId="0" fontId="3" fillId="2" borderId="0"/>
    <xf numFmtId="0" fontId="10" fillId="3" borderId="0"/>
    <xf numFmtId="0" fontId="11" fillId="4" borderId="0"/>
    <xf numFmtId="0" fontId="12" fillId="5" borderId="0"/>
    <xf numFmtId="0" fontId="13" fillId="0" borderId="0"/>
    <xf numFmtId="0" fontId="14" fillId="0" borderId="0"/>
    <xf numFmtId="0" fontId="15" fillId="0" borderId="0"/>
    <xf numFmtId="0" fontId="9" fillId="0" borderId="0"/>
    <xf numFmtId="0" fontId="8" fillId="0" borderId="0" applyFont="0" applyFill="0" applyBorder="0" applyAlignment="0" applyProtection="0"/>
    <xf numFmtId="0" fontId="9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6" fillId="0" borderId="0"/>
    <xf numFmtId="0" fontId="74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56" fillId="0" borderId="0"/>
    <xf numFmtId="0" fontId="7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74" fillId="0" borderId="0"/>
    <xf numFmtId="0" fontId="3" fillId="0" borderId="0"/>
    <xf numFmtId="0" fontId="3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>
      <protection locked="0"/>
    </xf>
    <xf numFmtId="0" fontId="76" fillId="0" borderId="0"/>
    <xf numFmtId="184" fontId="4" fillId="0" borderId="0" applyFont="0" applyFill="0" applyBorder="0" applyProtection="0">
      <alignment vertical="center"/>
    </xf>
    <xf numFmtId="185" fontId="4" fillId="0" borderId="0">
      <alignment vertical="center"/>
    </xf>
    <xf numFmtId="186" fontId="4" fillId="0" borderId="0" applyFont="0" applyFill="0" applyBorder="0" applyAlignment="0" applyProtection="0">
      <alignment vertical="center"/>
    </xf>
    <xf numFmtId="201" fontId="6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202" fontId="78" fillId="0" borderId="0">
      <alignment vertical="center"/>
    </xf>
    <xf numFmtId="229" fontId="75" fillId="0" borderId="0">
      <protection locked="0"/>
    </xf>
    <xf numFmtId="229" fontId="80" fillId="0" borderId="0">
      <protection locked="0"/>
    </xf>
    <xf numFmtId="9" fontId="6" fillId="0" borderId="0" applyFont="0" applyFill="0" applyBorder="0" applyAlignment="0" applyProtection="0"/>
    <xf numFmtId="176" fontId="79" fillId="0" borderId="0" applyFont="0" applyFill="0" applyBorder="0" applyAlignment="0" applyProtection="0"/>
    <xf numFmtId="0" fontId="2" fillId="0" borderId="1">
      <alignment horizont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5" fillId="0" borderId="0">
      <protection locked="0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9" fontId="75" fillId="0" borderId="0">
      <protection locked="0"/>
    </xf>
    <xf numFmtId="229" fontId="75" fillId="0" borderId="0">
      <protection locked="0"/>
    </xf>
    <xf numFmtId="176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229" fontId="80" fillId="0" borderId="0">
      <protection locked="0"/>
    </xf>
    <xf numFmtId="229" fontId="75" fillId="0" borderId="0">
      <protection locked="0"/>
    </xf>
    <xf numFmtId="229" fontId="80" fillId="0" borderId="0">
      <protection locked="0"/>
    </xf>
    <xf numFmtId="229" fontId="75" fillId="0" borderId="0">
      <protection locked="0"/>
    </xf>
    <xf numFmtId="229" fontId="80" fillId="0" borderId="0">
      <protection locked="0"/>
    </xf>
    <xf numFmtId="203" fontId="6" fillId="0" borderId="0" applyFont="0" applyFill="0" applyBorder="0" applyAlignment="0" applyProtection="0"/>
    <xf numFmtId="229" fontId="80" fillId="0" borderId="0">
      <protection locked="0"/>
    </xf>
    <xf numFmtId="204" fontId="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205" fontId="6" fillId="0" borderId="0">
      <protection locked="0"/>
    </xf>
    <xf numFmtId="0" fontId="40" fillId="0" borderId="0">
      <alignment horizontal="center" wrapText="1"/>
      <protection locked="0"/>
    </xf>
    <xf numFmtId="229" fontId="80" fillId="0" borderId="0">
      <protection locked="0"/>
    </xf>
    <xf numFmtId="229" fontId="75" fillId="0" borderId="0">
      <protection locked="0"/>
    </xf>
    <xf numFmtId="229" fontId="75" fillId="0" borderId="0">
      <protection locked="0"/>
    </xf>
    <xf numFmtId="229" fontId="80" fillId="0" borderId="0">
      <protection locked="0"/>
    </xf>
    <xf numFmtId="229" fontId="75" fillId="0" borderId="0">
      <protection locked="0"/>
    </xf>
    <xf numFmtId="229" fontId="80" fillId="0" borderId="0">
      <protection locked="0"/>
    </xf>
    <xf numFmtId="202" fontId="6" fillId="0" borderId="0" applyFont="0" applyFill="0" applyBorder="0" applyAlignment="0" applyProtection="0"/>
    <xf numFmtId="229" fontId="80" fillId="0" borderId="0">
      <protection locked="0"/>
    </xf>
    <xf numFmtId="206" fontId="6" fillId="0" borderId="0" applyFont="0" applyFill="0" applyBorder="0" applyAlignment="0" applyProtection="0"/>
    <xf numFmtId="4" fontId="75" fillId="0" borderId="0">
      <protection locked="0"/>
    </xf>
    <xf numFmtId="207" fontId="6" fillId="0" borderId="0">
      <protection locked="0"/>
    </xf>
    <xf numFmtId="0" fontId="4" fillId="0" borderId="0" applyFont="0" applyFill="0" applyBorder="0" applyAlignment="0" applyProtection="0"/>
    <xf numFmtId="0" fontId="41" fillId="22" borderId="0" applyNumberFormat="0" applyBorder="0" applyAlignment="0"/>
    <xf numFmtId="0" fontId="92" fillId="0" borderId="0"/>
    <xf numFmtId="229" fontId="75" fillId="0" borderId="0">
      <protection locked="0"/>
    </xf>
    <xf numFmtId="0" fontId="42" fillId="0" borderId="0"/>
    <xf numFmtId="0" fontId="93" fillId="0" borderId="0"/>
    <xf numFmtId="0" fontId="39" fillId="0" borderId="0"/>
    <xf numFmtId="0" fontId="43" fillId="0" borderId="0"/>
    <xf numFmtId="229" fontId="80" fillId="0" borderId="0">
      <protection locked="0"/>
    </xf>
    <xf numFmtId="229" fontId="75" fillId="0" borderId="0">
      <protection locked="0"/>
    </xf>
    <xf numFmtId="229" fontId="80" fillId="0" borderId="0">
      <protection locked="0"/>
    </xf>
    <xf numFmtId="0" fontId="94" fillId="0" borderId="0"/>
    <xf numFmtId="0" fontId="95" fillId="0" borderId="0"/>
    <xf numFmtId="49" fontId="6" fillId="0" borderId="0" applyBorder="0"/>
    <xf numFmtId="192" fontId="4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45" fillId="0" borderId="0"/>
    <xf numFmtId="0" fontId="75" fillId="0" borderId="2">
      <protection locked="0"/>
    </xf>
    <xf numFmtId="176" fontId="79" fillId="0" borderId="0" applyFont="0" applyFill="0" applyBorder="0" applyAlignment="0" applyProtection="0"/>
    <xf numFmtId="4" fontId="75" fillId="0" borderId="0">
      <protection locked="0"/>
    </xf>
    <xf numFmtId="41" fontId="96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4" fillId="0" borderId="0"/>
    <xf numFmtId="43" fontId="3" fillId="0" borderId="0" applyFont="0" applyFill="0" applyBorder="0" applyAlignment="0" applyProtection="0"/>
    <xf numFmtId="3" fontId="97" fillId="0" borderId="0" applyFont="0" applyFill="0" applyBorder="0" applyAlignment="0" applyProtection="0"/>
    <xf numFmtId="0" fontId="46" fillId="0" borderId="0" applyNumberFormat="0" applyAlignment="0">
      <alignment horizontal="left"/>
    </xf>
    <xf numFmtId="0" fontId="8" fillId="0" borderId="0" applyFont="0" applyFill="0" applyBorder="0" applyAlignment="0" applyProtection="0"/>
    <xf numFmtId="224" fontId="3" fillId="0" borderId="0">
      <protection locked="0"/>
    </xf>
    <xf numFmtId="0" fontId="9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223" fontId="4" fillId="0" borderId="3" applyFill="0" applyBorder="0" applyAlignment="0"/>
    <xf numFmtId="181" fontId="3" fillId="0" borderId="0" applyFont="0" applyFill="0" applyBorder="0" applyAlignment="0" applyProtection="0"/>
    <xf numFmtId="208" fontId="97" fillId="0" borderId="0" applyFont="0" applyFill="0" applyBorder="0" applyAlignment="0" applyProtection="0"/>
    <xf numFmtId="0" fontId="47" fillId="0" borderId="0"/>
    <xf numFmtId="0" fontId="97" fillId="0" borderId="0" applyFont="0" applyFill="0" applyBorder="0" applyAlignment="0" applyProtection="0"/>
    <xf numFmtId="14" fontId="44" fillId="0" borderId="0" applyFill="0" applyBorder="0" applyAlignment="0"/>
    <xf numFmtId="14" fontId="44" fillId="0" borderId="0" applyFont="0" applyFill="0" applyBorder="0">
      <alignment horizontal="right" vertical="top" wrapText="1"/>
    </xf>
    <xf numFmtId="209" fontId="56" fillId="0" borderId="0" applyFont="0" applyFill="0" applyBorder="0" applyProtection="0">
      <alignment vertical="center"/>
    </xf>
    <xf numFmtId="187" fontId="98" fillId="0" borderId="0">
      <alignment horizontal="right" vertical="center"/>
    </xf>
    <xf numFmtId="210" fontId="56" fillId="0" borderId="0" applyFont="0" applyFill="0" applyBorder="0">
      <alignment horizontal="right" vertical="center"/>
    </xf>
    <xf numFmtId="211" fontId="92" fillId="0" borderId="0" applyFont="0" applyFill="0" applyBorder="0" applyAlignment="0" applyProtection="0"/>
    <xf numFmtId="212" fontId="92" fillId="0" borderId="0" applyFont="0" applyFill="0" applyBorder="0" applyAlignment="0">
      <alignment horizontal="right" vertical="center"/>
    </xf>
    <xf numFmtId="213" fontId="92" fillId="0" borderId="0" applyFont="0" applyFill="0" applyBorder="0" applyAlignment="0" applyProtection="0"/>
    <xf numFmtId="197" fontId="4" fillId="0" borderId="0"/>
    <xf numFmtId="214" fontId="6" fillId="0" borderId="0">
      <protection locked="0"/>
    </xf>
    <xf numFmtId="215" fontId="6" fillId="0" borderId="0">
      <protection locked="0"/>
    </xf>
    <xf numFmtId="0" fontId="92" fillId="23" borderId="0" applyNumberFormat="0" applyFont="0" applyBorder="0" applyAlignment="0" applyProtection="0"/>
    <xf numFmtId="0" fontId="48" fillId="0" borderId="0" applyFill="0" applyBorder="0" applyAlignment="0"/>
    <xf numFmtId="0" fontId="48" fillId="0" borderId="0" applyFill="0" applyBorder="0" applyAlignment="0"/>
    <xf numFmtId="0" fontId="48" fillId="0" borderId="0" applyFill="0" applyBorder="0" applyAlignment="0"/>
    <xf numFmtId="0" fontId="3" fillId="0" borderId="0" applyFill="0" applyBorder="0" applyAlignment="0"/>
    <xf numFmtId="0" fontId="48" fillId="0" borderId="0" applyFill="0" applyBorder="0" applyAlignment="0"/>
    <xf numFmtId="0" fontId="49" fillId="0" borderId="0" applyNumberFormat="0" applyAlignment="0">
      <alignment horizontal="left"/>
    </xf>
    <xf numFmtId="179" fontId="99" fillId="0" borderId="0" applyFont="0" applyFill="0" applyBorder="0" applyAlignment="0" applyProtection="0"/>
    <xf numFmtId="0" fontId="100" fillId="0" borderId="0" applyNumberFormat="0" applyFont="0" applyFill="0" applyBorder="0" applyAlignment="0" applyProtection="0"/>
    <xf numFmtId="0" fontId="100" fillId="0" borderId="0" applyNumberFormat="0" applyFont="0" applyFill="0" applyBorder="0" applyAlignment="0" applyProtection="0"/>
    <xf numFmtId="0" fontId="100" fillId="0" borderId="0" applyNumberFormat="0" applyFont="0" applyFill="0" applyBorder="0" applyAlignment="0" applyProtection="0"/>
    <xf numFmtId="0" fontId="100" fillId="0" borderId="0" applyNumberFormat="0" applyFont="0" applyFill="0" applyBorder="0" applyAlignment="0" applyProtection="0"/>
    <xf numFmtId="0" fontId="100" fillId="0" borderId="0" applyNumberFormat="0" applyFont="0" applyFill="0" applyBorder="0" applyAlignment="0" applyProtection="0"/>
    <xf numFmtId="0" fontId="100" fillId="0" borderId="0" applyNumberFormat="0" applyFont="0" applyFill="0" applyBorder="0" applyAlignment="0" applyProtection="0"/>
    <xf numFmtId="0" fontId="100" fillId="0" borderId="0" applyNumberFormat="0" applyFont="0" applyFill="0" applyBorder="0" applyAlignment="0" applyProtection="0"/>
    <xf numFmtId="2" fontId="9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101" fillId="0" borderId="0" applyAlignment="0">
      <alignment horizontal="right"/>
    </xf>
    <xf numFmtId="0" fontId="102" fillId="0" borderId="0"/>
    <xf numFmtId="0" fontId="103" fillId="0" borderId="0"/>
    <xf numFmtId="0" fontId="51" fillId="0" borderId="0">
      <alignment horizontal="left"/>
    </xf>
    <xf numFmtId="0" fontId="52" fillId="0" borderId="4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26" fontId="3" fillId="0" borderId="0">
      <protection locked="0"/>
    </xf>
    <xf numFmtId="226" fontId="3" fillId="0" borderId="0">
      <protection locked="0"/>
    </xf>
    <xf numFmtId="0" fontId="53" fillId="0" borderId="6">
      <alignment horizontal="center"/>
    </xf>
    <xf numFmtId="0" fontId="53" fillId="0" borderId="0">
      <alignment horizontal="center"/>
    </xf>
    <xf numFmtId="0" fontId="106" fillId="0" borderId="0" applyNumberFormat="0" applyFill="0" applyBorder="0" applyAlignment="0" applyProtection="0"/>
    <xf numFmtId="0" fontId="54" fillId="0" borderId="0" applyNumberFormat="0" applyFill="0" applyBorder="0" applyAlignment="0">
      <alignment vertical="center"/>
      <protection locked="0"/>
    </xf>
    <xf numFmtId="10" fontId="15" fillId="6" borderId="3" applyNumberFormat="0" applyBorder="0" applyAlignment="0" applyProtection="0"/>
    <xf numFmtId="0" fontId="55" fillId="0" borderId="0" applyFill="0" applyBorder="0" applyAlignment="0"/>
    <xf numFmtId="0" fontId="55" fillId="0" borderId="0" applyFill="0" applyBorder="0" applyAlignment="0"/>
    <xf numFmtId="0" fontId="55" fillId="0" borderId="0" applyFill="0" applyBorder="0" applyAlignment="0"/>
    <xf numFmtId="0" fontId="3" fillId="0" borderId="0" applyFill="0" applyBorder="0" applyAlignment="0"/>
    <xf numFmtId="0" fontId="55" fillId="0" borderId="0" applyFill="0" applyBorder="0" applyAlignment="0"/>
    <xf numFmtId="193" fontId="3" fillId="0" borderId="0" applyFont="0" applyFill="0" applyBorder="0" applyAlignment="0" applyProtection="0"/>
    <xf numFmtId="4" fontId="9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57" fillId="0" borderId="6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183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79" fillId="0" borderId="0" applyFont="0" applyFill="0" applyBorder="0" applyAlignment="0" applyProtection="0"/>
    <xf numFmtId="37" fontId="107" fillId="0" borderId="0"/>
    <xf numFmtId="0" fontId="58" fillId="0" borderId="0">
      <alignment vertical="center"/>
      <protection locked="0"/>
    </xf>
    <xf numFmtId="0" fontId="59" fillId="0" borderId="0"/>
    <xf numFmtId="0" fontId="3" fillId="0" borderId="0"/>
    <xf numFmtId="0" fontId="56" fillId="0" borderId="0"/>
    <xf numFmtId="0" fontId="74" fillId="0" borderId="0"/>
    <xf numFmtId="195" fontId="3" fillId="0" borderId="0" applyFont="0" applyFill="0" applyBorder="0" applyAlignment="0" applyProtection="0"/>
    <xf numFmtId="196" fontId="60" fillId="0" borderId="0" applyFont="0" applyFill="0" applyBorder="0" applyAlignment="0" applyProtection="0"/>
    <xf numFmtId="0" fontId="3" fillId="0" borderId="0"/>
    <xf numFmtId="0" fontId="61" fillId="0" borderId="0" applyNumberFormat="0" applyFill="0" applyBorder="0" applyAlignment="0">
      <alignment vertical="center"/>
      <protection locked="0"/>
    </xf>
    <xf numFmtId="14" fontId="40" fillId="0" borderId="0">
      <alignment horizontal="center" wrapText="1"/>
      <protection locked="0"/>
    </xf>
    <xf numFmtId="225" fontId="3" fillId="0" borderId="0">
      <protection locked="0"/>
    </xf>
    <xf numFmtId="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32" fontId="108" fillId="0" borderId="0">
      <protection locked="0"/>
    </xf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3" fillId="0" borderId="0" applyFill="0" applyBorder="0" applyAlignment="0"/>
    <xf numFmtId="0" fontId="62" fillId="0" borderId="0" applyFill="0" applyBorder="0" applyAlignment="0"/>
    <xf numFmtId="0" fontId="3" fillId="0" borderId="0"/>
    <xf numFmtId="216" fontId="92" fillId="0" borderId="0" applyFont="0" applyFill="0" applyBorder="0" applyAlignment="0" applyProtection="0"/>
    <xf numFmtId="217" fontId="56" fillId="0" borderId="0" applyFont="0" applyFill="0" applyBorder="0" applyProtection="0">
      <alignment horizontal="right" vertical="center"/>
    </xf>
    <xf numFmtId="0" fontId="56" fillId="0" borderId="0" applyNumberFormat="0" applyFont="0" applyFill="0" applyBorder="0" applyAlignment="0" applyProtection="0">
      <alignment horizontal="left"/>
    </xf>
    <xf numFmtId="0" fontId="63" fillId="0" borderId="6">
      <alignment horizontal="center"/>
    </xf>
    <xf numFmtId="0" fontId="64" fillId="24" borderId="0" applyNumberFormat="0" applyFont="0" applyBorder="0" applyAlignment="0">
      <alignment horizontal="center"/>
    </xf>
    <xf numFmtId="30" fontId="65" fillId="0" borderId="0" applyNumberFormat="0" applyFill="0" applyBorder="0" applyAlignment="0" applyProtection="0">
      <alignment horizontal="left"/>
    </xf>
    <xf numFmtId="4" fontId="66" fillId="25" borderId="7" applyNumberFormat="0" applyProtection="0">
      <alignment vertical="center"/>
    </xf>
    <xf numFmtId="4" fontId="67" fillId="25" borderId="7" applyNumberFormat="0" applyProtection="0">
      <alignment vertical="center"/>
    </xf>
    <xf numFmtId="4" fontId="68" fillId="25" borderId="7" applyNumberFormat="0" applyProtection="0">
      <alignment horizontal="left" vertical="center" indent="1"/>
    </xf>
    <xf numFmtId="4" fontId="68" fillId="4" borderId="0" applyNumberFormat="0" applyProtection="0">
      <alignment horizontal="left" vertical="center" indent="1"/>
    </xf>
    <xf numFmtId="4" fontId="68" fillId="26" borderId="7" applyNumberFormat="0" applyProtection="0">
      <alignment horizontal="right" vertical="center"/>
    </xf>
    <xf numFmtId="4" fontId="68" fillId="27" borderId="7" applyNumberFormat="0" applyProtection="0">
      <alignment horizontal="right" vertical="center"/>
    </xf>
    <xf numFmtId="4" fontId="68" fillId="28" borderId="7" applyNumberFormat="0" applyProtection="0">
      <alignment horizontal="right" vertical="center"/>
    </xf>
    <xf numFmtId="4" fontId="68" fillId="29" borderId="7" applyNumberFormat="0" applyProtection="0">
      <alignment horizontal="right" vertical="center"/>
    </xf>
    <xf numFmtId="4" fontId="68" fillId="30" borderId="7" applyNumberFormat="0" applyProtection="0">
      <alignment horizontal="right" vertical="center"/>
    </xf>
    <xf numFmtId="4" fontId="68" fillId="31" borderId="7" applyNumberFormat="0" applyProtection="0">
      <alignment horizontal="right" vertical="center"/>
    </xf>
    <xf numFmtId="4" fontId="68" fillId="32" borderId="7" applyNumberFormat="0" applyProtection="0">
      <alignment horizontal="right" vertical="center"/>
    </xf>
    <xf numFmtId="4" fontId="68" fillId="33" borderId="7" applyNumberFormat="0" applyProtection="0">
      <alignment horizontal="right" vertical="center"/>
    </xf>
    <xf numFmtId="4" fontId="68" fillId="34" borderId="7" applyNumberFormat="0" applyProtection="0">
      <alignment horizontal="right" vertical="center"/>
    </xf>
    <xf numFmtId="4" fontId="66" fillId="35" borderId="8" applyNumberFormat="0" applyProtection="0">
      <alignment horizontal="left" vertical="center" indent="1"/>
    </xf>
    <xf numFmtId="4" fontId="66" fillId="36" borderId="0" applyNumberFormat="0" applyProtection="0">
      <alignment horizontal="left" vertical="center" indent="1"/>
    </xf>
    <xf numFmtId="4" fontId="66" fillId="4" borderId="0" applyNumberFormat="0" applyProtection="0">
      <alignment horizontal="left" vertical="center" indent="1"/>
    </xf>
    <xf numFmtId="4" fontId="68" fillId="36" borderId="7" applyNumberFormat="0" applyProtection="0">
      <alignment horizontal="right" vertical="center"/>
    </xf>
    <xf numFmtId="4" fontId="44" fillId="36" borderId="0" applyNumberFormat="0" applyProtection="0">
      <alignment horizontal="left" vertical="center" indent="1"/>
    </xf>
    <xf numFmtId="4" fontId="44" fillId="4" borderId="0" applyNumberFormat="0" applyProtection="0">
      <alignment horizontal="left" vertical="center" indent="1"/>
    </xf>
    <xf numFmtId="4" fontId="68" fillId="37" borderId="7" applyNumberFormat="0" applyProtection="0">
      <alignment vertical="center"/>
    </xf>
    <xf numFmtId="4" fontId="69" fillId="37" borderId="7" applyNumberFormat="0" applyProtection="0">
      <alignment vertical="center"/>
    </xf>
    <xf numFmtId="4" fontId="66" fillId="36" borderId="9" applyNumberFormat="0" applyProtection="0">
      <alignment horizontal="left" vertical="center" indent="1"/>
    </xf>
    <xf numFmtId="4" fontId="68" fillId="37" borderId="7" applyNumberFormat="0" applyProtection="0">
      <alignment horizontal="right" vertical="center"/>
    </xf>
    <xf numFmtId="4" fontId="69" fillId="37" borderId="7" applyNumberFormat="0" applyProtection="0">
      <alignment horizontal="right" vertical="center"/>
    </xf>
    <xf numFmtId="4" fontId="66" fillId="36" borderId="7" applyNumberFormat="0" applyProtection="0">
      <alignment horizontal="left" vertical="center" indent="1"/>
    </xf>
    <xf numFmtId="4" fontId="70" fillId="38" borderId="9" applyNumberFormat="0" applyProtection="0">
      <alignment horizontal="left" vertical="center" indent="1"/>
    </xf>
    <xf numFmtId="4" fontId="71" fillId="37" borderId="7" applyNumberFormat="0" applyProtection="0">
      <alignment horizontal="right" vertical="center"/>
    </xf>
    <xf numFmtId="0" fontId="64" fillId="1" borderId="5" applyNumberFormat="0" applyFont="0" applyAlignment="0">
      <alignment horizontal="center"/>
    </xf>
    <xf numFmtId="0" fontId="92" fillId="0" borderId="10" applyNumberFormat="0" applyFont="0" applyFill="0" applyAlignment="0" applyProtection="0"/>
    <xf numFmtId="0" fontId="72" fillId="0" borderId="0" applyNumberFormat="0" applyFill="0" applyBorder="0" applyAlignment="0">
      <alignment horizontal="center"/>
    </xf>
    <xf numFmtId="187" fontId="4" fillId="0" borderId="0">
      <alignment horizontal="center"/>
    </xf>
    <xf numFmtId="0" fontId="57" fillId="0" borderId="0"/>
    <xf numFmtId="40" fontId="73" fillId="0" borderId="0" applyBorder="0">
      <alignment horizontal="right"/>
    </xf>
    <xf numFmtId="49" fontId="92" fillId="0" borderId="11" applyNumberFormat="0" applyFill="0" applyAlignment="0"/>
    <xf numFmtId="49" fontId="109" fillId="39" borderId="12">
      <alignment horizontal="center" vertical="center" wrapText="1"/>
    </xf>
    <xf numFmtId="0" fontId="109" fillId="40" borderId="13" applyFill="0">
      <alignment horizontal="center" vertical="center" wrapText="1"/>
    </xf>
    <xf numFmtId="0" fontId="98" fillId="0" borderId="14" applyNumberFormat="0" applyFont="0" applyFill="0" applyAlignment="0" applyProtection="0"/>
    <xf numFmtId="0" fontId="98" fillId="0" borderId="15" applyNumberFormat="0" applyFont="0" applyFill="0" applyAlignment="0" applyProtection="0"/>
    <xf numFmtId="0" fontId="92" fillId="0" borderId="16" applyNumberFormat="0" applyFont="0" applyFill="0" applyAlignment="0" applyProtection="0"/>
    <xf numFmtId="49" fontId="110" fillId="41" borderId="0" applyFont="0" applyFill="0" applyBorder="0" applyProtection="0">
      <alignment horizontal="left" vertical="top" wrapText="1"/>
    </xf>
    <xf numFmtId="49" fontId="4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1" fillId="2" borderId="0">
      <alignment horizontal="centerContinuous"/>
    </xf>
    <xf numFmtId="0" fontId="112" fillId="0" borderId="0" applyFill="0" applyBorder="0" applyProtection="0">
      <alignment horizontal="centerContinuous" vertical="center"/>
    </xf>
    <xf numFmtId="0" fontId="7" fillId="42" borderId="0" applyFill="0" applyBorder="0" applyProtection="0">
      <alignment horizontal="center" vertical="center"/>
    </xf>
    <xf numFmtId="49" fontId="113" fillId="0" borderId="0" applyFill="0" applyBorder="0" applyProtection="0">
      <alignment horizontal="centerContinuous" vertical="center"/>
    </xf>
    <xf numFmtId="0" fontId="114" fillId="0" borderId="0">
      <alignment horizontal="left" vertical="center"/>
    </xf>
    <xf numFmtId="0" fontId="97" fillId="0" borderId="2" applyNumberFormat="0" applyFont="0" applyFill="0" applyAlignment="0" applyProtection="0"/>
    <xf numFmtId="0" fontId="115" fillId="0" borderId="1">
      <alignment horizontal="left"/>
    </xf>
    <xf numFmtId="19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18" fontId="56" fillId="0" borderId="0" applyFont="0" applyFill="0" applyBorder="0" applyProtection="0">
      <alignment horizontal="right" vertical="center"/>
    </xf>
    <xf numFmtId="187" fontId="56" fillId="0" borderId="0" applyFont="0" applyFill="0" applyBorder="0" applyProtection="0">
      <alignment horizontal="right" vertical="center"/>
    </xf>
    <xf numFmtId="219" fontId="92" fillId="0" borderId="0" applyFont="0" applyFill="0" applyBorder="0" applyAlignment="0"/>
    <xf numFmtId="220" fontId="14" fillId="0" borderId="10" applyFont="0" applyFill="0" applyBorder="0" applyAlignment="0" applyProtection="0"/>
    <xf numFmtId="221" fontId="92" fillId="0" borderId="0" applyFont="0" applyFill="0" applyBorder="0" applyAlignment="0" applyProtection="0"/>
    <xf numFmtId="222" fontId="56" fillId="0" borderId="0" applyFont="0" applyFill="0" applyBorder="0" applyAlignment="0" applyProtection="0">
      <alignment horizontal="right" vertical="top"/>
    </xf>
    <xf numFmtId="0" fontId="116" fillId="43" borderId="17" applyNumberForma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8" borderId="18" applyNumberFormat="0" applyAlignment="0" applyProtection="0">
      <alignment vertical="center"/>
    </xf>
    <xf numFmtId="0" fontId="2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191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191" fontId="21" fillId="0" borderId="0"/>
    <xf numFmtId="0" fontId="22" fillId="0" borderId="0"/>
    <xf numFmtId="0" fontId="23" fillId="9" borderId="0" applyNumberFormat="0" applyBorder="0" applyAlignment="0" applyProtection="0">
      <alignment vertical="center"/>
    </xf>
    <xf numFmtId="0" fontId="75" fillId="0" borderId="0">
      <protection locked="0"/>
    </xf>
    <xf numFmtId="3" fontId="56" fillId="0" borderId="19">
      <alignment horizontal="center"/>
    </xf>
    <xf numFmtId="0" fontId="75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49" borderId="20" applyNumberFormat="0" applyFont="0" applyAlignment="0" applyProtection="0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distributed" vertical="center" justifyLastLine="1"/>
    </xf>
    <xf numFmtId="188" fontId="2" fillId="0" borderId="0" applyFont="0" applyFill="0" applyBorder="0" applyProtection="0">
      <alignment horizontal="center" vertical="center"/>
    </xf>
    <xf numFmtId="231" fontId="2" fillId="0" borderId="0" applyFont="0" applyFill="0" applyBorder="0" applyProtection="0">
      <alignment horizontal="center" vertical="center"/>
    </xf>
    <xf numFmtId="9" fontId="1" fillId="42" borderId="0" applyFill="0" applyBorder="0" applyProtection="0">
      <alignment horizontal="right"/>
    </xf>
    <xf numFmtId="10" fontId="1" fillId="0" borderId="0" applyFill="0" applyBorder="0" applyProtection="0">
      <alignment horizontal="right"/>
    </xf>
    <xf numFmtId="230" fontId="2" fillId="0" borderId="0" applyFont="0" applyFill="0" applyBorder="0" applyAlignment="0" applyProtection="0"/>
    <xf numFmtId="200" fontId="81" fillId="0" borderId="0" applyFont="0" applyFill="0" applyBorder="0" applyAlignment="0" applyProtection="0"/>
    <xf numFmtId="0" fontId="24" fillId="50" borderId="0" applyNumberFormat="0" applyBorder="0" applyAlignment="0" applyProtection="0">
      <alignment vertical="center"/>
    </xf>
    <xf numFmtId="0" fontId="5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centerContinuous" vertical="center"/>
    </xf>
    <xf numFmtId="182" fontId="82" fillId="0" borderId="21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1" borderId="22" applyNumberFormat="0" applyAlignment="0" applyProtection="0">
      <alignment vertical="center"/>
    </xf>
    <xf numFmtId="3" fontId="83" fillId="0" borderId="0">
      <alignment vertical="center" wrapText="1"/>
    </xf>
    <xf numFmtId="3" fontId="84" fillId="0" borderId="0">
      <alignment vertical="center" wrapText="1"/>
    </xf>
    <xf numFmtId="0" fontId="85" fillId="0" borderId="0">
      <alignment vertical="center"/>
    </xf>
    <xf numFmtId="41" fontId="13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3" fillId="0" borderId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4" fillId="0" borderId="0"/>
    <xf numFmtId="0" fontId="86" fillId="0" borderId="23"/>
    <xf numFmtId="0" fontId="27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227" fontId="4" fillId="0" borderId="0" applyFont="0" applyFill="0" applyBorder="0" applyAlignment="0" applyProtection="0"/>
    <xf numFmtId="0" fontId="87" fillId="0" borderId="0"/>
    <xf numFmtId="0" fontId="30" fillId="0" borderId="0"/>
    <xf numFmtId="0" fontId="31" fillId="13" borderId="18" applyNumberFormat="0" applyAlignment="0" applyProtection="0">
      <alignment vertical="center"/>
    </xf>
    <xf numFmtId="4" fontId="75" fillId="0" borderId="0">
      <protection locked="0"/>
    </xf>
    <xf numFmtId="0" fontId="88" fillId="0" borderId="0"/>
    <xf numFmtId="4" fontId="89" fillId="0" borderId="0" applyFont="0" applyFill="0" applyBorder="0" applyAlignment="0" applyProtection="0"/>
    <xf numFmtId="0" fontId="2" fillId="0" borderId="0">
      <protection locked="0"/>
    </xf>
    <xf numFmtId="0" fontId="33" fillId="0" borderId="26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5" fillId="0" borderId="2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2" fillId="0" borderId="0"/>
    <xf numFmtId="0" fontId="37" fillId="48" borderId="29" applyNumberFormat="0" applyAlignment="0" applyProtection="0">
      <alignment vertical="center"/>
    </xf>
    <xf numFmtId="189" fontId="2" fillId="0" borderId="0" applyFont="0" applyFill="0" applyBorder="0" applyProtection="0">
      <alignment vertical="center"/>
    </xf>
    <xf numFmtId="38" fontId="81" fillId="0" borderId="0" applyFont="0" applyFill="0" applyBorder="0" applyProtection="0">
      <alignment vertical="center"/>
    </xf>
    <xf numFmtId="176" fontId="2" fillId="0" borderId="30">
      <alignment horizontal="center" vertical="center"/>
    </xf>
    <xf numFmtId="190" fontId="1" fillId="0" borderId="0" applyFont="0" applyFill="0" applyBorder="0" applyAlignment="0" applyProtection="0"/>
    <xf numFmtId="199" fontId="1" fillId="42" borderId="0" applyFill="0" applyBorder="0" applyProtection="0">
      <alignment horizontal="right"/>
    </xf>
    <xf numFmtId="38" fontId="81" fillId="0" borderId="0" applyFont="0" applyFill="0" applyBorder="0" applyAlignment="0" applyProtection="0">
      <alignment vertical="center"/>
    </xf>
    <xf numFmtId="182" fontId="81" fillId="0" borderId="0" applyFont="0" applyFill="0" applyBorder="0" applyAlignment="0" applyProtection="0">
      <alignment vertical="center"/>
    </xf>
    <xf numFmtId="38" fontId="81" fillId="0" borderId="0" applyFill="0" applyBorder="0" applyAlignment="0" applyProtection="0">
      <alignment vertical="center"/>
    </xf>
    <xf numFmtId="0" fontId="2" fillId="0" borderId="0" applyFont="0" applyFill="0" applyBorder="0" applyAlignment="0" applyProtection="0"/>
    <xf numFmtId="0" fontId="2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/>
    <xf numFmtId="0" fontId="17" fillId="0" borderId="0">
      <alignment vertical="center"/>
    </xf>
    <xf numFmtId="0" fontId="4" fillId="0" borderId="0"/>
    <xf numFmtId="0" fontId="3" fillId="0" borderId="0"/>
    <xf numFmtId="0" fontId="1" fillId="0" borderId="0"/>
    <xf numFmtId="0" fontId="17" fillId="0" borderId="0">
      <alignment vertical="center"/>
    </xf>
    <xf numFmtId="0" fontId="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/>
    <xf numFmtId="0" fontId="38" fillId="0" borderId="0"/>
    <xf numFmtId="0" fontId="4" fillId="0" borderId="0"/>
    <xf numFmtId="0" fontId="4" fillId="0" borderId="0"/>
    <xf numFmtId="0" fontId="2" fillId="0" borderId="21">
      <alignment vertical="center" wrapText="1"/>
    </xf>
    <xf numFmtId="0" fontId="136" fillId="0" borderId="0" applyNumberFormat="0" applyFill="0" applyBorder="0" applyAlignment="0" applyProtection="0">
      <alignment vertical="center"/>
    </xf>
    <xf numFmtId="0" fontId="75" fillId="0" borderId="2">
      <protection locked="0"/>
    </xf>
    <xf numFmtId="0" fontId="2" fillId="0" borderId="0">
      <protection locked="0"/>
    </xf>
    <xf numFmtId="0" fontId="2" fillId="0" borderId="0">
      <protection locked="0"/>
    </xf>
  </cellStyleXfs>
  <cellXfs count="78">
    <xf numFmtId="0" fontId="0" fillId="0" borderId="0" xfId="0">
      <alignment vertical="center"/>
    </xf>
    <xf numFmtId="0" fontId="1" fillId="0" borderId="0" xfId="667"/>
    <xf numFmtId="0" fontId="119" fillId="0" borderId="0" xfId="675" applyFont="1" applyAlignment="1">
      <alignment horizontal="centerContinuous" vertical="center"/>
    </xf>
    <xf numFmtId="0" fontId="117" fillId="0" borderId="0" xfId="675" applyFont="1" applyAlignment="1">
      <alignment horizontal="centerContinuous" vertical="center"/>
    </xf>
    <xf numFmtId="0" fontId="117" fillId="0" borderId="0" xfId="675" applyFont="1"/>
    <xf numFmtId="0" fontId="120" fillId="0" borderId="0" xfId="675" applyFont="1"/>
    <xf numFmtId="0" fontId="121" fillId="0" borderId="0" xfId="675" applyFont="1" applyAlignment="1">
      <alignment horizontal="left"/>
    </xf>
    <xf numFmtId="0" fontId="117" fillId="0" borderId="0" xfId="675" applyFont="1" applyAlignment="1">
      <alignment vertical="center"/>
    </xf>
    <xf numFmtId="0" fontId="117" fillId="0" borderId="0" xfId="675" applyFont="1" applyBorder="1"/>
    <xf numFmtId="0" fontId="117" fillId="0" borderId="31" xfId="675" applyFont="1" applyBorder="1"/>
    <xf numFmtId="0" fontId="117" fillId="0" borderId="32" xfId="675" applyFont="1" applyBorder="1"/>
    <xf numFmtId="0" fontId="122" fillId="0" borderId="33" xfId="675" applyFont="1" applyBorder="1" applyAlignment="1">
      <alignment horizontal="center" vertical="center" wrapText="1"/>
    </xf>
    <xf numFmtId="0" fontId="122" fillId="0" borderId="34" xfId="675" applyFont="1" applyBorder="1" applyAlignment="1">
      <alignment horizontal="center" vertical="center" wrapText="1"/>
    </xf>
    <xf numFmtId="0" fontId="122" fillId="0" borderId="35" xfId="675" applyFont="1" applyBorder="1" applyAlignment="1">
      <alignment horizontal="center" vertical="center" wrapText="1"/>
    </xf>
    <xf numFmtId="0" fontId="117" fillId="0" borderId="33" xfId="675" applyFont="1" applyBorder="1"/>
    <xf numFmtId="0" fontId="117" fillId="0" borderId="34" xfId="675" applyFont="1" applyBorder="1"/>
    <xf numFmtId="0" fontId="117" fillId="0" borderId="35" xfId="675" applyFont="1" applyBorder="1"/>
    <xf numFmtId="0" fontId="118" fillId="0" borderId="36" xfId="675" applyFont="1" applyBorder="1" applyAlignment="1">
      <alignment horizontal="center" vertical="center" wrapText="1"/>
    </xf>
    <xf numFmtId="0" fontId="118" fillId="0" borderId="37" xfId="675" applyFont="1" applyBorder="1" applyAlignment="1">
      <alignment horizontal="center" vertical="center" wrapText="1"/>
    </xf>
    <xf numFmtId="0" fontId="123" fillId="0" borderId="0" xfId="675" applyFont="1"/>
    <xf numFmtId="0" fontId="126" fillId="0" borderId="0" xfId="667" applyFont="1"/>
    <xf numFmtId="0" fontId="1" fillId="0" borderId="0" xfId="667" applyFont="1" applyAlignment="1">
      <alignment vertical="center"/>
    </xf>
    <xf numFmtId="0" fontId="1" fillId="0" borderId="0" xfId="667" applyFont="1"/>
    <xf numFmtId="0" fontId="118" fillId="0" borderId="38" xfId="675" applyFont="1" applyBorder="1" applyAlignment="1">
      <alignment horizontal="center" vertical="center" wrapText="1"/>
    </xf>
    <xf numFmtId="0" fontId="118" fillId="0" borderId="39" xfId="675" applyFont="1" applyBorder="1" applyAlignment="1">
      <alignment horizontal="center" vertical="center" wrapText="1"/>
    </xf>
    <xf numFmtId="49" fontId="137" fillId="0" borderId="40" xfId="0" applyNumberFormat="1" applyFont="1" applyBorder="1" applyAlignment="1">
      <alignment horizontal="center" vertical="center" wrapText="1"/>
    </xf>
    <xf numFmtId="49" fontId="137" fillId="0" borderId="41" xfId="0" applyNumberFormat="1" applyFont="1" applyBorder="1" applyAlignment="1">
      <alignment horizontal="center" vertical="center" wrapText="1"/>
    </xf>
    <xf numFmtId="49" fontId="137" fillId="0" borderId="41" xfId="0" applyNumberFormat="1" applyFont="1" applyBorder="1" applyAlignment="1">
      <alignment horizontal="left" vertical="center" wrapText="1"/>
    </xf>
    <xf numFmtId="49" fontId="137" fillId="0" borderId="42" xfId="0" applyNumberFormat="1" applyFont="1" applyBorder="1" applyAlignment="1">
      <alignment horizontal="center" vertical="center" wrapText="1"/>
    </xf>
    <xf numFmtId="49" fontId="137" fillId="0" borderId="30" xfId="0" applyNumberFormat="1" applyFont="1" applyBorder="1" applyAlignment="1">
      <alignment horizontal="center" vertical="center" wrapText="1"/>
    </xf>
    <xf numFmtId="49" fontId="137" fillId="0" borderId="30" xfId="0" applyNumberFormat="1" applyFont="1" applyBorder="1" applyAlignment="1">
      <alignment horizontal="left" vertical="center" wrapText="1"/>
    </xf>
    <xf numFmtId="49" fontId="137" fillId="0" borderId="43" xfId="0" applyNumberFormat="1" applyFont="1" applyBorder="1" applyAlignment="1">
      <alignment horizontal="center" vertical="center" wrapText="1"/>
    </xf>
    <xf numFmtId="49" fontId="137" fillId="0" borderId="44" xfId="0" applyNumberFormat="1" applyFont="1" applyBorder="1" applyAlignment="1">
      <alignment horizontal="center" vertical="center" wrapText="1"/>
    </xf>
    <xf numFmtId="49" fontId="137" fillId="0" borderId="44" xfId="0" applyNumberFormat="1" applyFont="1" applyBorder="1" applyAlignment="1">
      <alignment horizontal="left" vertical="center" wrapText="1"/>
    </xf>
    <xf numFmtId="0" fontId="138" fillId="0" borderId="45" xfId="675" applyFont="1" applyBorder="1" applyAlignment="1">
      <alignment horizontal="center" vertical="center" wrapText="1"/>
    </xf>
    <xf numFmtId="0" fontId="138" fillId="0" borderId="46" xfId="675" applyFont="1" applyBorder="1" applyAlignment="1">
      <alignment horizontal="center" vertical="center" wrapText="1"/>
    </xf>
    <xf numFmtId="0" fontId="117" fillId="0" borderId="47" xfId="675" applyFont="1" applyBorder="1" applyAlignment="1">
      <alignment horizontal="center" vertical="center"/>
    </xf>
    <xf numFmtId="0" fontId="117" fillId="0" borderId="48" xfId="675" applyFont="1" applyBorder="1" applyAlignment="1">
      <alignment horizontal="center" vertical="center"/>
    </xf>
    <xf numFmtId="0" fontId="117" fillId="0" borderId="49" xfId="675" applyFont="1" applyBorder="1" applyAlignment="1">
      <alignment horizontal="center" vertical="center"/>
    </xf>
    <xf numFmtId="0" fontId="118" fillId="0" borderId="50" xfId="675" applyFont="1" applyBorder="1" applyAlignment="1">
      <alignment horizontal="center" vertical="center" wrapText="1"/>
    </xf>
    <xf numFmtId="0" fontId="125" fillId="0" borderId="51" xfId="675" applyFont="1" applyBorder="1" applyAlignment="1">
      <alignment horizontal="center" wrapText="1"/>
    </xf>
    <xf numFmtId="0" fontId="125" fillId="0" borderId="52" xfId="675" applyFont="1" applyBorder="1" applyAlignment="1">
      <alignment horizontal="center" wrapText="1"/>
    </xf>
    <xf numFmtId="0" fontId="125" fillId="0" borderId="53" xfId="675" applyFont="1" applyBorder="1" applyAlignment="1">
      <alignment horizontal="center" wrapText="1"/>
    </xf>
    <xf numFmtId="0" fontId="129" fillId="0" borderId="54" xfId="675" applyFont="1" applyBorder="1" applyAlignment="1">
      <alignment horizontal="center" vertical="center" wrapText="1"/>
    </xf>
    <xf numFmtId="41" fontId="133" fillId="0" borderId="0" xfId="587" applyFont="1">
      <alignment vertical="center"/>
    </xf>
    <xf numFmtId="41" fontId="0" fillId="0" borderId="0" xfId="0" applyNumberFormat="1">
      <alignment vertical="center"/>
    </xf>
    <xf numFmtId="0" fontId="134" fillId="0" borderId="0" xfId="0" applyFont="1">
      <alignment vertical="center"/>
    </xf>
    <xf numFmtId="0" fontId="135" fillId="0" borderId="0" xfId="0" applyFont="1">
      <alignment vertical="center"/>
    </xf>
    <xf numFmtId="0" fontId="139" fillId="0" borderId="0" xfId="0" applyFont="1">
      <alignment vertical="center"/>
    </xf>
    <xf numFmtId="0" fontId="140" fillId="0" borderId="0" xfId="0" applyFont="1">
      <alignment vertical="center"/>
    </xf>
    <xf numFmtId="0" fontId="141" fillId="0" borderId="0" xfId="0" applyFont="1">
      <alignment vertical="center"/>
    </xf>
    <xf numFmtId="41" fontId="141" fillId="0" borderId="0" xfId="0" applyNumberFormat="1" applyFont="1">
      <alignment vertical="center"/>
    </xf>
    <xf numFmtId="41" fontId="141" fillId="0" borderId="0" xfId="587" applyFont="1">
      <alignment vertical="center"/>
    </xf>
    <xf numFmtId="41" fontId="139" fillId="0" borderId="0" xfId="0" applyNumberFormat="1" applyFont="1">
      <alignment vertical="center"/>
    </xf>
    <xf numFmtId="0" fontId="136" fillId="0" borderId="0" xfId="678">
      <alignment vertical="center"/>
    </xf>
    <xf numFmtId="0" fontId="142" fillId="0" borderId="0" xfId="0" applyFont="1" applyAlignment="1">
      <alignment horizontal="center" vertical="center"/>
    </xf>
    <xf numFmtId="0" fontId="143" fillId="0" borderId="0" xfId="0" applyFont="1" applyAlignment="1">
      <alignment horizontal="center" vertical="center"/>
    </xf>
    <xf numFmtId="41" fontId="140" fillId="0" borderId="0" xfId="0" applyNumberFormat="1" applyFont="1">
      <alignment vertical="center"/>
    </xf>
    <xf numFmtId="41" fontId="134" fillId="0" borderId="0" xfId="0" applyNumberFormat="1" applyFont="1" applyAlignment="1">
      <alignment horizontal="right" vertical="center"/>
    </xf>
    <xf numFmtId="41" fontId="139" fillId="0" borderId="0" xfId="0" applyNumberFormat="1" applyFont="1" applyAlignment="1">
      <alignment horizontal="right" vertical="center"/>
    </xf>
    <xf numFmtId="49" fontId="144" fillId="0" borderId="55" xfId="0" applyNumberFormat="1" applyFont="1" applyBorder="1" applyAlignment="1">
      <alignment horizontal="center" vertical="center" wrapText="1"/>
    </xf>
    <xf numFmtId="49" fontId="144" fillId="0" borderId="56" xfId="0" applyNumberFormat="1" applyFont="1" applyBorder="1" applyAlignment="1">
      <alignment horizontal="center" vertical="center" wrapText="1"/>
    </xf>
    <xf numFmtId="0" fontId="14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22" fillId="0" borderId="57" xfId="675" applyFont="1" applyBorder="1" applyAlignment="1">
      <alignment horizontal="center" vertical="center" wrapText="1"/>
    </xf>
    <xf numFmtId="0" fontId="122" fillId="0" borderId="58" xfId="675" applyFont="1" applyBorder="1" applyAlignment="1">
      <alignment horizontal="center" vertical="center" wrapText="1"/>
    </xf>
    <xf numFmtId="0" fontId="122" fillId="0" borderId="59" xfId="675" applyFont="1" applyBorder="1" applyAlignment="1">
      <alignment horizontal="center" vertical="center" wrapText="1"/>
    </xf>
    <xf numFmtId="0" fontId="146" fillId="0" borderId="0" xfId="675" applyFont="1" applyAlignment="1">
      <alignment horizontal="right"/>
    </xf>
    <xf numFmtId="0" fontId="117" fillId="0" borderId="0" xfId="675" applyFont="1" applyAlignment="1">
      <alignment horizontal="right"/>
    </xf>
    <xf numFmtId="0" fontId="118" fillId="0" borderId="38" xfId="675" applyFont="1" applyBorder="1" applyAlignment="1">
      <alignment horizontal="center" vertical="center" wrapText="1"/>
    </xf>
    <xf numFmtId="0" fontId="118" fillId="0" borderId="39" xfId="675" applyFont="1" applyBorder="1" applyAlignment="1">
      <alignment horizontal="center" vertical="center" wrapText="1"/>
    </xf>
    <xf numFmtId="0" fontId="118" fillId="0" borderId="60" xfId="675" applyFont="1" applyBorder="1" applyAlignment="1">
      <alignment horizontal="center" vertical="center" wrapText="1"/>
    </xf>
    <xf numFmtId="0" fontId="118" fillId="0" borderId="61" xfId="675" applyFont="1" applyBorder="1" applyAlignment="1">
      <alignment horizontal="center" vertical="center" wrapText="1"/>
    </xf>
    <xf numFmtId="0" fontId="117" fillId="0" borderId="62" xfId="675" applyFont="1" applyBorder="1" applyAlignment="1">
      <alignment horizontal="center" vertical="center"/>
    </xf>
    <xf numFmtId="0" fontId="117" fillId="0" borderId="63" xfId="675" applyFont="1" applyBorder="1" applyAlignment="1">
      <alignment horizontal="center" vertical="center"/>
    </xf>
    <xf numFmtId="0" fontId="117" fillId="0" borderId="0" xfId="675" applyFont="1" applyAlignment="1">
      <alignment vertical="center" wrapText="1"/>
    </xf>
    <xf numFmtId="0" fontId="0" fillId="0" borderId="0" xfId="0" applyFont="1" applyAlignment="1">
      <alignment vertical="center"/>
    </xf>
    <xf numFmtId="0" fontId="147" fillId="0" borderId="0" xfId="0" applyFont="1">
      <alignment vertical="center"/>
    </xf>
  </cellXfs>
  <cellStyles count="682">
    <cellStyle name="(##.00)" xfId="1"/>
    <cellStyle name="??&amp;O?&amp;H?_x0008__x000f__x0007_?_x0007__x0001__x0001_" xfId="2"/>
    <cellStyle name="??&amp;O?&amp;H?_x0008_??_x0007__x0001__x0001_" xfId="3"/>
    <cellStyle name="_~MF0E38" xfId="4"/>
    <cellStyle name="_~MF0E38_설계2임시" xfId="5"/>
    <cellStyle name="_~MF0E38_설계2임시_설계서(장)" xfId="6"/>
    <cellStyle name="_~MF0E38_설계2임시_설계서(장)_최고예정가격분석(특허청)" xfId="7"/>
    <cellStyle name="_~MF0E38_설계2임시_설계서(장)_최고예정가격분석(특허청)_예가(0103)" xfId="8"/>
    <cellStyle name="_~MF0E38_설계2임시_설계서(장)_최고예정가격분석(특허청)_예가(행정자치부)" xfId="9"/>
    <cellStyle name="_~MF0E38_설계2임시_설계서(장)_최고예정가격분석(특허청)_예가_협상전자_(견본)" xfId="10"/>
    <cellStyle name="_~MF0E38_설계2임시_최고예정가격분석(특허청)" xfId="11"/>
    <cellStyle name="_~MF0E38_설계2임시_최고예정가격분석(특허청)_예가(0103)" xfId="12"/>
    <cellStyle name="_~MF0E38_설계2임시_최고예정가격분석(특허청)_예가(행정자치부)" xfId="13"/>
    <cellStyle name="_~MF0E38_설계2임시_최고예정가격분석(특허청)_예가_협상전자_(견본)" xfId="14"/>
    <cellStyle name="_~MF0E38_설계서(보령,전주,부안)" xfId="15"/>
    <cellStyle name="_~MF0E38_설계서(보령,전주,부안)_설계2임시" xfId="16"/>
    <cellStyle name="_~MF0E38_설계서(보령,전주,부안)_설계2임시_설계서(장)" xfId="17"/>
    <cellStyle name="_~MF0E38_설계서(보령,전주,부안)_설계2임시_설계서(장)_최고예정가격분석(특허청)" xfId="18"/>
    <cellStyle name="_~MF0E38_설계서(보령,전주,부안)_설계2임시_설계서(장)_최고예정가격분석(특허청)_예가(0103)" xfId="19"/>
    <cellStyle name="_~MF0E38_설계서(보령,전주,부안)_설계2임시_설계서(장)_최고예정가격분석(특허청)_예가(행정자치부)" xfId="20"/>
    <cellStyle name="_~MF0E38_설계서(보령,전주,부안)_설계2임시_설계서(장)_최고예정가격분석(특허청)_예가_협상전자_(견본)" xfId="21"/>
    <cellStyle name="_~MF0E38_설계서(보령,전주,부안)_설계2임시_최고예정가격분석(특허청)" xfId="22"/>
    <cellStyle name="_~MF0E38_설계서(보령,전주,부안)_설계2임시_최고예정가격분석(특허청)_예가(0103)" xfId="23"/>
    <cellStyle name="_~MF0E38_설계서(보령,전주,부안)_설계2임시_최고예정가격분석(특허청)_예가(행정자치부)" xfId="24"/>
    <cellStyle name="_~MF0E38_설계서(보령,전주,부안)_설계2임시_최고예정가격분석(특허청)_예가_협상전자_(견본)" xfId="25"/>
    <cellStyle name="_~MF0E38_설계서(보령,전주,부안)_최고예정가격분석(특허청)" xfId="26"/>
    <cellStyle name="_~MF0E38_설계서(보령,전주,부안)_최고예정가격분석(특허청)_예가(0103)" xfId="27"/>
    <cellStyle name="_~MF0E38_설계서(보령,전주,부안)_최고예정가격분석(특허청)_예가(행정자치부)" xfId="28"/>
    <cellStyle name="_~MF0E38_설계서(보령,전주,부안)_최고예정가격분석(특허청)_예가_협상전자_(견본)" xfId="29"/>
    <cellStyle name="_~MF0E38_최고예정가격분석(특허청)" xfId="30"/>
    <cellStyle name="_~MF0E38_최고예정가격분석(특허청)_예가(0103)" xfId="31"/>
    <cellStyle name="_~MF0E38_최고예정가격분석(특허청)_예가(행정자치부)" xfId="32"/>
    <cellStyle name="_~MF0E38_최고예정가격분석(특허청)_예가_협상전자_(견본)" xfId="33"/>
    <cellStyle name="_~MF1105" xfId="34"/>
    <cellStyle name="_~MF1105_설계2임시" xfId="35"/>
    <cellStyle name="_~MF1105_설계2임시_설계서(장)" xfId="36"/>
    <cellStyle name="_~MF1105_설계2임시_설계서(장)_최고예정가격분석(특허청)" xfId="37"/>
    <cellStyle name="_~MF1105_설계2임시_설계서(장)_최고예정가격분석(특허청)_예가(0103)" xfId="38"/>
    <cellStyle name="_~MF1105_설계2임시_설계서(장)_최고예정가격분석(특허청)_예가(행정자치부)" xfId="39"/>
    <cellStyle name="_~MF1105_설계2임시_설계서(장)_최고예정가격분석(특허청)_예가_협상전자_(견본)" xfId="40"/>
    <cellStyle name="_~MF1105_설계2임시_최고예정가격분석(특허청)" xfId="41"/>
    <cellStyle name="_~MF1105_설계2임시_최고예정가격분석(특허청)_예가(0103)" xfId="42"/>
    <cellStyle name="_~MF1105_설계2임시_최고예정가격분석(특허청)_예가(행정자치부)" xfId="43"/>
    <cellStyle name="_~MF1105_설계2임시_최고예정가격분석(특허청)_예가_협상전자_(견본)" xfId="44"/>
    <cellStyle name="_~MF1105_설계서(보령,전주,부안)" xfId="45"/>
    <cellStyle name="_~MF1105_설계서(보령,전주,부안)_설계2임시" xfId="46"/>
    <cellStyle name="_~MF1105_설계서(보령,전주,부안)_설계2임시_설계서(장)" xfId="47"/>
    <cellStyle name="_~MF1105_설계서(보령,전주,부안)_설계2임시_설계서(장)_최고예정가격분석(특허청)" xfId="48"/>
    <cellStyle name="_~MF1105_설계서(보령,전주,부안)_설계2임시_설계서(장)_최고예정가격분석(특허청)_예가(0103)" xfId="49"/>
    <cellStyle name="_~MF1105_설계서(보령,전주,부안)_설계2임시_설계서(장)_최고예정가격분석(특허청)_예가(행정자치부)" xfId="50"/>
    <cellStyle name="_~MF1105_설계서(보령,전주,부안)_설계2임시_설계서(장)_최고예정가격분석(특허청)_예가_협상전자_(견본)" xfId="51"/>
    <cellStyle name="_~MF1105_설계서(보령,전주,부안)_설계2임시_최고예정가격분석(특허청)" xfId="52"/>
    <cellStyle name="_~MF1105_설계서(보령,전주,부안)_설계2임시_최고예정가격분석(특허청)_예가(0103)" xfId="53"/>
    <cellStyle name="_~MF1105_설계서(보령,전주,부안)_설계2임시_최고예정가격분석(특허청)_예가(행정자치부)" xfId="54"/>
    <cellStyle name="_~MF1105_설계서(보령,전주,부안)_설계2임시_최고예정가격분석(특허청)_예가_협상전자_(견본)" xfId="55"/>
    <cellStyle name="_~MF1105_설계서(보령,전주,부안)_최고예정가격분석(특허청)" xfId="56"/>
    <cellStyle name="_~MF1105_설계서(보령,전주,부안)_최고예정가격분석(특허청)_예가(0103)" xfId="57"/>
    <cellStyle name="_~MF1105_설계서(보령,전주,부안)_최고예정가격분석(특허청)_예가(행정자치부)" xfId="58"/>
    <cellStyle name="_~MF1105_설계서(보령,전주,부안)_최고예정가격분석(특허청)_예가_협상전자_(견본)" xfId="59"/>
    <cellStyle name="_~MF1105_최고예정가격분석(특허청)" xfId="60"/>
    <cellStyle name="_~MF1105_최고예정가격분석(특허청)_예가(0103)" xfId="61"/>
    <cellStyle name="_~MF1105_최고예정가격분석(특허청)_예가(행정자치부)" xfId="62"/>
    <cellStyle name="_~MF1105_최고예정가격분석(특허청)_예가_협상전자_(견본)" xfId="63"/>
    <cellStyle name="_~MF3E05" xfId="64"/>
    <cellStyle name="_~MF3E05_설계2임시" xfId="65"/>
    <cellStyle name="_~MF3E05_설계2임시_설계서(장)" xfId="66"/>
    <cellStyle name="_~MF3E05_설계2임시_설계서(장)_최고예정가격분석(특허청)" xfId="67"/>
    <cellStyle name="_~MF3E05_설계2임시_설계서(장)_최고예정가격분석(특허청)_예가(0103)" xfId="68"/>
    <cellStyle name="_~MF3E05_설계2임시_설계서(장)_최고예정가격분석(특허청)_예가(행정자치부)" xfId="69"/>
    <cellStyle name="_~MF3E05_설계2임시_설계서(장)_최고예정가격분석(특허청)_예가_협상전자_(견본)" xfId="70"/>
    <cellStyle name="_~MF3E05_설계2임시_최고예정가격분석(특허청)" xfId="71"/>
    <cellStyle name="_~MF3E05_설계2임시_최고예정가격분석(특허청)_예가(0103)" xfId="72"/>
    <cellStyle name="_~MF3E05_설계2임시_최고예정가격분석(특허청)_예가(행정자치부)" xfId="73"/>
    <cellStyle name="_~MF3E05_설계2임시_최고예정가격분석(특허청)_예가_협상전자_(견본)" xfId="74"/>
    <cellStyle name="_~MF3E05_설계서(보령,전주,부안)" xfId="75"/>
    <cellStyle name="_~MF3E05_설계서(보령,전주,부안)_설계2임시" xfId="76"/>
    <cellStyle name="_~MF3E05_설계서(보령,전주,부안)_설계2임시_설계서(장)" xfId="77"/>
    <cellStyle name="_~MF3E05_설계서(보령,전주,부안)_설계2임시_설계서(장)_최고예정가격분석(특허청)" xfId="78"/>
    <cellStyle name="_~MF3E05_설계서(보령,전주,부안)_설계2임시_설계서(장)_최고예정가격분석(특허청)_예가(0103)" xfId="79"/>
    <cellStyle name="_~MF3E05_설계서(보령,전주,부안)_설계2임시_설계서(장)_최고예정가격분석(특허청)_예가(행정자치부)" xfId="80"/>
    <cellStyle name="_~MF3E05_설계서(보령,전주,부안)_설계2임시_설계서(장)_최고예정가격분석(특허청)_예가_협상전자_(견본)" xfId="81"/>
    <cellStyle name="_~MF3E05_설계서(보령,전주,부안)_설계2임시_최고예정가격분석(특허청)" xfId="82"/>
    <cellStyle name="_~MF3E05_설계서(보령,전주,부안)_설계2임시_최고예정가격분석(특허청)_예가(0103)" xfId="83"/>
    <cellStyle name="_~MF3E05_설계서(보령,전주,부안)_설계2임시_최고예정가격분석(특허청)_예가(행정자치부)" xfId="84"/>
    <cellStyle name="_~MF3E05_설계서(보령,전주,부안)_설계2임시_최고예정가격분석(특허청)_예가_협상전자_(견본)" xfId="85"/>
    <cellStyle name="_~MF3E05_설계서(보령,전주,부안)_최고예정가격분석(특허청)" xfId="86"/>
    <cellStyle name="_~MF3E05_설계서(보령,전주,부안)_최고예정가격분석(특허청)_예가(0103)" xfId="87"/>
    <cellStyle name="_~MF3E05_설계서(보령,전주,부안)_최고예정가격분석(특허청)_예가(행정자치부)" xfId="88"/>
    <cellStyle name="_~MF3E05_설계서(보령,전주,부안)_최고예정가격분석(특허청)_예가_협상전자_(견본)" xfId="89"/>
    <cellStyle name="_~MF3E05_최고예정가격분석(특허청)" xfId="90"/>
    <cellStyle name="_~MF3E05_최고예정가격분석(특허청)_예가(0103)" xfId="91"/>
    <cellStyle name="_~MF3E05_최고예정가격분석(특허청)_예가(행정자치부)" xfId="92"/>
    <cellStyle name="_~MF3E05_최고예정가격분석(특허청)_예가_협상전자_(견본)" xfId="93"/>
    <cellStyle name="_01.일위대가_센터(시스템)" xfId="94"/>
    <cellStyle name="_01_0520085_대구시설_전자유량(최종수정)" xfId="95"/>
    <cellStyle name="_0210317" xfId="96"/>
    <cellStyle name="_0210319" xfId="97"/>
    <cellStyle name="_03_0520146_대구두류_전자유량분리형" xfId="98"/>
    <cellStyle name="_03_0520146_대구두류_전자유량분리형_최고예정가격분석(특허청)" xfId="99"/>
    <cellStyle name="_03_0520146_대구두류_전자유량분리형_최고예정가격분석(특허청)_예가(0103)" xfId="100"/>
    <cellStyle name="_03_0520146_대구두류_전자유량분리형_최고예정가격분석(특허청)_예가(행정자치부)" xfId="101"/>
    <cellStyle name="_03_0520146_대구두류_전자유량분리형_최고예정가격분석(특허청)_예가_협상전자_(견본)" xfId="102"/>
    <cellStyle name="_03_0520146_대구두류_초음파유량" xfId="103"/>
    <cellStyle name="_03_0520146_대구두류_초음파유량_최고예정가격분석(특허청)" xfId="104"/>
    <cellStyle name="_03_0520146_대구두류_초음파유량_최고예정가격분석(특허청)_예가(0103)" xfId="105"/>
    <cellStyle name="_03_0520146_대구두류_초음파유량_최고예정가격분석(특허청)_예가(행정자치부)" xfId="106"/>
    <cellStyle name="_03_0520146_대구두류_초음파유량_최고예정가격분석(특허청)_예가_협상전자_(견본)" xfId="107"/>
    <cellStyle name="_0520085_가격조사" xfId="108"/>
    <cellStyle name="_0520090_대구상수도_초음파유량" xfId="109"/>
    <cellStyle name="_0520090_대구상수도_초음파유량_최고예정가격분석(특허청)" xfId="110"/>
    <cellStyle name="_0520090_대구상수도_초음파유량_최고예정가격분석(특허청)_예가(0103)" xfId="111"/>
    <cellStyle name="_0520090_대구상수도_초음파유량_최고예정가격분석(특허청)_예가(행정자치부)" xfId="112"/>
    <cellStyle name="_0520090_대구상수도_초음파유량_최고예정가격분석(특허청)_예가_협상전자_(견본)" xfId="113"/>
    <cellStyle name="_0520202_문경원가계산서(조합)" xfId="114"/>
    <cellStyle name="_27121303" xfId="115"/>
    <cellStyle name="_99민간위탁(보령,부안)" xfId="116"/>
    <cellStyle name="_99민간위탁(보령,부안)_설계2임시" xfId="117"/>
    <cellStyle name="_99민간위탁(보령,부안)_설계2임시_설계서(장)" xfId="118"/>
    <cellStyle name="_99민간위탁(보령,부안)_설계2임시_설계서(장)_최고예정가격분석(특허청)" xfId="119"/>
    <cellStyle name="_99민간위탁(보령,부안)_설계2임시_설계서(장)_최고예정가격분석(특허청)_예가(0103)" xfId="120"/>
    <cellStyle name="_99민간위탁(보령,부안)_설계2임시_설계서(장)_최고예정가격분석(특허청)_예가(행정자치부)" xfId="121"/>
    <cellStyle name="_99민간위탁(보령,부안)_설계2임시_설계서(장)_최고예정가격분석(특허청)_예가_협상전자_(견본)" xfId="122"/>
    <cellStyle name="_99민간위탁(보령,부안)_설계2임시_최고예정가격분석(특허청)" xfId="123"/>
    <cellStyle name="_99민간위탁(보령,부안)_설계2임시_최고예정가격분석(특허청)_예가(0103)" xfId="124"/>
    <cellStyle name="_99민간위탁(보령,부안)_설계2임시_최고예정가격분석(특허청)_예가(행정자치부)" xfId="125"/>
    <cellStyle name="_99민간위탁(보령,부안)_설계2임시_최고예정가격분석(특허청)_예가_협상전자_(견본)" xfId="126"/>
    <cellStyle name="_99민간위탁(보령,부안)_설계서(보령,전주,부안)" xfId="127"/>
    <cellStyle name="_99민간위탁(보령,부안)_설계서(보령,전주,부안)_설계2임시" xfId="128"/>
    <cellStyle name="_99민간위탁(보령,부안)_설계서(보령,전주,부안)_설계2임시_설계서(장)" xfId="129"/>
    <cellStyle name="_99민간위탁(보령,부안)_설계서(보령,전주,부안)_설계2임시_설계서(장)_최고예정가격분석(특허청)" xfId="130"/>
    <cellStyle name="_99민간위탁(보령,부안)_설계서(보령,전주,부안)_설계2임시_설계서(장)_최고예정가격분석(특허청)_예가(0103)" xfId="131"/>
    <cellStyle name="_99민간위탁(보령,부안)_설계서(보령,전주,부안)_설계2임시_설계서(장)_최고예정가격분석(특허청)_예가(행정자치부)" xfId="132"/>
    <cellStyle name="_99민간위탁(보령,부안)_설계서(보령,전주,부안)_설계2임시_설계서(장)_최고예정가격분석(특허청)_예가_협상전자_(견본)" xfId="133"/>
    <cellStyle name="_99민간위탁(보령,부안)_설계서(보령,전주,부안)_설계2임시_최고예정가격분석(특허청)" xfId="134"/>
    <cellStyle name="_99민간위탁(보령,부안)_설계서(보령,전주,부안)_설계2임시_최고예정가격분석(특허청)_예가(0103)" xfId="135"/>
    <cellStyle name="_99민간위탁(보령,부안)_설계서(보령,전주,부안)_설계2임시_최고예정가격분석(특허청)_예가(행정자치부)" xfId="136"/>
    <cellStyle name="_99민간위탁(보령,부안)_설계서(보령,전주,부안)_설계2임시_최고예정가격분석(특허청)_예가_협상전자_(견본)" xfId="137"/>
    <cellStyle name="_99민간위탁(보령,부안)_설계서(보령,전주,부안)_최고예정가격분석(특허청)" xfId="138"/>
    <cellStyle name="_99민간위탁(보령,부안)_설계서(보령,전주,부안)_최고예정가격분석(특허청)_예가(0103)" xfId="139"/>
    <cellStyle name="_99민간위탁(보령,부안)_설계서(보령,전주,부안)_최고예정가격분석(특허청)_예가(행정자치부)" xfId="140"/>
    <cellStyle name="_99민간위탁(보령,부안)_설계서(보령,전주,부안)_최고예정가격분석(특허청)_예가_협상전자_(견본)" xfId="141"/>
    <cellStyle name="_99민간위탁(보령,부안)_최고예정가격분석(특허청)" xfId="142"/>
    <cellStyle name="_99민간위탁(보령,부안)_최고예정가격분석(특허청)_예가(0103)" xfId="143"/>
    <cellStyle name="_99민간위탁(보령,부안)_최고예정가격분석(특허청)_예가(행정자치부)" xfId="144"/>
    <cellStyle name="_99민간위탁(보령,부안)_최고예정가격분석(특허청)_예가_협상전자_(견본)" xfId="145"/>
    <cellStyle name="_'99상반기경영개선활동결과(게시용)" xfId="146"/>
    <cellStyle name="_Column1" xfId="147"/>
    <cellStyle name="_Column2" xfId="148"/>
    <cellStyle name="_Column3" xfId="149"/>
    <cellStyle name="_Column4" xfId="150"/>
    <cellStyle name="_Column5" xfId="151"/>
    <cellStyle name="_Column6" xfId="152"/>
    <cellStyle name="_Column7" xfId="153"/>
    <cellStyle name="_Data" xfId="154"/>
    <cellStyle name="_Header" xfId="155"/>
    <cellStyle name="_Row1" xfId="156"/>
    <cellStyle name="_Row2" xfId="157"/>
    <cellStyle name="_Row3" xfId="158"/>
    <cellStyle name="_Row4" xfId="159"/>
    <cellStyle name="_Row5" xfId="160"/>
    <cellStyle name="_Row6" xfId="161"/>
    <cellStyle name="_Row7" xfId="162"/>
    <cellStyle name="_SAMEX" xfId="163"/>
    <cellStyle name="_거제하수태풍피해가격자료" xfId="164"/>
    <cellStyle name="_견적서0425(조달청-교육부업무혁신포탈)_핸디소프트견적" xfId="165"/>
    <cellStyle name="_구매 체크리스트" xfId="166"/>
    <cellStyle name="_대전정수장 - 계측기 유재봉_무선자동수위조절기" xfId="167"/>
    <cellStyle name="_대전정수장 - 계측기 유재봉_무선자동수위조절기_최고예정가격분석(특허청)" xfId="168"/>
    <cellStyle name="_대전정수장 - 계측기 유재봉_무선자동수위조절기_최고예정가격분석(특허청)_예가(0103)" xfId="169"/>
    <cellStyle name="_대전정수장 - 계측기 유재봉_무선자동수위조절기_최고예정가격분석(특허청)_예가(행정자치부)" xfId="170"/>
    <cellStyle name="_대전정수장 - 계측기 유재봉_무선자동수위조절기_최고예정가격분석(특허청)_예가_협상전자_(견본)" xfId="171"/>
    <cellStyle name="_문수호 견본" xfId="172"/>
    <cellStyle name="_문수호 견본_최고예정가격분석(특허청)" xfId="173"/>
    <cellStyle name="_문수호 견본_최고예정가격분석(특허청)_예가(0103)" xfId="174"/>
    <cellStyle name="_문수호 견본_최고예정가격분석(특허청)_예가(행정자치부)" xfId="175"/>
    <cellStyle name="_문수호 견본_최고예정가격분석(특허청)_예가_협상전자_(견본)" xfId="176"/>
    <cellStyle name="_별첨(계획서및실적서양식)" xfId="177"/>
    <cellStyle name="_별첨(계획서및실적서양식)_1" xfId="178"/>
    <cellStyle name="_설계2임시" xfId="179"/>
    <cellStyle name="_설계2임시_설계서(장)" xfId="180"/>
    <cellStyle name="_설계2임시_설계서(장)_최고예정가격분석(특허청)" xfId="181"/>
    <cellStyle name="_설계2임시_설계서(장)_최고예정가격분석(특허청)_예가(0103)" xfId="182"/>
    <cellStyle name="_설계2임시_설계서(장)_최고예정가격분석(특허청)_예가(행정자치부)" xfId="183"/>
    <cellStyle name="_설계2임시_설계서(장)_최고예정가격분석(특허청)_예가_협상전자_(견본)" xfId="184"/>
    <cellStyle name="_설계2임시_최고예정가격분석(특허청)" xfId="185"/>
    <cellStyle name="_설계2임시_최고예정가격분석(특허청)_예가(0103)" xfId="186"/>
    <cellStyle name="_설계2임시_최고예정가격분석(특허청)_예가(행정자치부)" xfId="187"/>
    <cellStyle name="_설계2임시_최고예정가격분석(특허청)_예가_협상전자_(견본)" xfId="188"/>
    <cellStyle name="_설계사용 노트북 원가" xfId="189"/>
    <cellStyle name="_아산설계" xfId="190"/>
    <cellStyle name="_아산설계_설계2임시" xfId="191"/>
    <cellStyle name="_아산설계_설계2임시_설계서(장)" xfId="192"/>
    <cellStyle name="_아산설계_설계2임시_설계서(장)_최고예정가격분석(특허청)" xfId="193"/>
    <cellStyle name="_아산설계_설계2임시_설계서(장)_최고예정가격분석(특허청)_예가(0103)" xfId="194"/>
    <cellStyle name="_아산설계_설계2임시_설계서(장)_최고예정가격분석(특허청)_예가(행정자치부)" xfId="195"/>
    <cellStyle name="_아산설계_설계2임시_설계서(장)_최고예정가격분석(특허청)_예가_협상전자_(견본)" xfId="196"/>
    <cellStyle name="_아산설계_설계2임시_최고예정가격분석(특허청)" xfId="197"/>
    <cellStyle name="_아산설계_설계2임시_최고예정가격분석(특허청)_예가(0103)" xfId="198"/>
    <cellStyle name="_아산설계_설계2임시_최고예정가격분석(특허청)_예가(행정자치부)" xfId="199"/>
    <cellStyle name="_아산설계_설계2임시_최고예정가격분석(특허청)_예가_협상전자_(견본)" xfId="200"/>
    <cellStyle name="_아산설계_설계서(보령,전주,부안)" xfId="201"/>
    <cellStyle name="_아산설계_설계서(보령,전주,부안)_설계2임시" xfId="202"/>
    <cellStyle name="_아산설계_설계서(보령,전주,부안)_설계2임시_설계서(장)" xfId="203"/>
    <cellStyle name="_아산설계_설계서(보령,전주,부안)_설계2임시_설계서(장)_최고예정가격분석(특허청)" xfId="204"/>
    <cellStyle name="_아산설계_설계서(보령,전주,부안)_설계2임시_설계서(장)_최고예정가격분석(특허청)_예가(0103)" xfId="205"/>
    <cellStyle name="_아산설계_설계서(보령,전주,부안)_설계2임시_설계서(장)_최고예정가격분석(특허청)_예가(행정자치부)" xfId="206"/>
    <cellStyle name="_아산설계_설계서(보령,전주,부안)_설계2임시_설계서(장)_최고예정가격분석(특허청)_예가_협상전자_(견본)" xfId="207"/>
    <cellStyle name="_아산설계_설계서(보령,전주,부안)_설계2임시_최고예정가격분석(특허청)" xfId="208"/>
    <cellStyle name="_아산설계_설계서(보령,전주,부안)_설계2임시_최고예정가격분석(특허청)_예가(0103)" xfId="209"/>
    <cellStyle name="_아산설계_설계서(보령,전주,부안)_설계2임시_최고예정가격분석(특허청)_예가(행정자치부)" xfId="210"/>
    <cellStyle name="_아산설계_설계서(보령,전주,부안)_설계2임시_최고예정가격분석(특허청)_예가_협상전자_(견본)" xfId="211"/>
    <cellStyle name="_아산설계_설계서(보령,전주,부안)_최고예정가격분석(특허청)" xfId="212"/>
    <cellStyle name="_아산설계_설계서(보령,전주,부안)_최고예정가격분석(특허청)_예가(0103)" xfId="213"/>
    <cellStyle name="_아산설계_설계서(보령,전주,부안)_최고예정가격분석(특허청)_예가(행정자치부)" xfId="214"/>
    <cellStyle name="_아산설계_설계서(보령,전주,부안)_최고예정가격분석(특허청)_예가_협상전자_(견본)" xfId="215"/>
    <cellStyle name="_아산설계_최고예정가격분석(특허청)" xfId="216"/>
    <cellStyle name="_아산설계_최고예정가격분석(특허청)_예가(0103)" xfId="217"/>
    <cellStyle name="_아산설계_최고예정가격분석(특허청)_예가(행정자치부)" xfId="218"/>
    <cellStyle name="_아산설계_최고예정가격분석(특허청)_예가_협상전자_(견본)" xfId="219"/>
    <cellStyle name="_양식" xfId="220"/>
    <cellStyle name="_양식_1" xfId="221"/>
    <cellStyle name="_양식_2" xfId="222"/>
    <cellStyle name="_예가조사(전산)" xfId="223"/>
    <cellStyle name="_요약표(세부)" xfId="224"/>
    <cellStyle name="_원가분석(소프트웨어개발)" xfId="225"/>
    <cellStyle name="_원가분석(정보시스템 통합 유지보수)" xfId="226"/>
    <cellStyle name="_원가분석(총괄)" xfId="227"/>
    <cellStyle name="_원본 - 물품구입사양서" xfId="228"/>
    <cellStyle name="_원본 - 물품구입사양서(견적작성용)" xfId="229"/>
    <cellStyle name="_유첨3(서식)" xfId="230"/>
    <cellStyle name="_유첨3(서식)_1" xfId="231"/>
    <cellStyle name="_지정과제2차심의list" xfId="232"/>
    <cellStyle name="_지정과제2차심의list_1" xfId="233"/>
    <cellStyle name="_지정과제2차심의list_2" xfId="234"/>
    <cellStyle name="_지정과제2차심의결과" xfId="235"/>
    <cellStyle name="_지정과제2차심의결과(금액조정후최종)" xfId="236"/>
    <cellStyle name="_지정과제2차심의결과(금액조정후최종)_1" xfId="237"/>
    <cellStyle name="_지정과제2차심의결과_1" xfId="238"/>
    <cellStyle name="_집중관리(981231)" xfId="239"/>
    <cellStyle name="_집중관리(981231)_1" xfId="240"/>
    <cellStyle name="_집중관리(지정과제및 양식)" xfId="241"/>
    <cellStyle name="_집중관리(지정과제및 양식)_1" xfId="242"/>
    <cellStyle name="_충주원본" xfId="243"/>
    <cellStyle name="_충주원본_설계2임시" xfId="244"/>
    <cellStyle name="_충주원본_설계2임시_설계서(장)" xfId="245"/>
    <cellStyle name="_충주원본_설계2임시_설계서(장)_최고예정가격분석(특허청)" xfId="246"/>
    <cellStyle name="_충주원본_설계2임시_설계서(장)_최고예정가격분석(특허청)_예가(0103)" xfId="247"/>
    <cellStyle name="_충주원본_설계2임시_설계서(장)_최고예정가격분석(특허청)_예가(행정자치부)" xfId="248"/>
    <cellStyle name="_충주원본_설계2임시_설계서(장)_최고예정가격분석(특허청)_예가_협상전자_(견본)" xfId="249"/>
    <cellStyle name="_충주원본_설계2임시_최고예정가격분석(특허청)" xfId="250"/>
    <cellStyle name="_충주원본_설계2임시_최고예정가격분석(특허청)_예가(0103)" xfId="251"/>
    <cellStyle name="_충주원본_설계2임시_최고예정가격분석(특허청)_예가(행정자치부)" xfId="252"/>
    <cellStyle name="_충주원본_설계2임시_최고예정가격분석(특허청)_예가_협상전자_(견본)" xfId="253"/>
    <cellStyle name="_충주원본_최고예정가격분석(특허청)" xfId="254"/>
    <cellStyle name="_충주원본_최고예정가격분석(특허청)_예가(0103)" xfId="255"/>
    <cellStyle name="_충주원본_최고예정가격분석(특허청)_예가(행정자치부)" xfId="256"/>
    <cellStyle name="_충주원본_최고예정가격분석(특허청)_예가_협상전자_(견본)" xfId="257"/>
    <cellStyle name="´Þ·?" xfId="258"/>
    <cellStyle name="¤@?e_TEST-1 " xfId="259"/>
    <cellStyle name="+,-,0" xfId="260"/>
    <cellStyle name="△ []" xfId="261"/>
    <cellStyle name="△ [0]" xfId="262"/>
    <cellStyle name="°iA¤¼O¼yA¡" xfId="263"/>
    <cellStyle name="°iA¤Aa·A1" xfId="264"/>
    <cellStyle name="°iA¤Aa·A2" xfId="265"/>
    <cellStyle name="¼yAU(R)" xfId="266"/>
    <cellStyle name="¹" xfId="267"/>
    <cellStyle name="¹éº" xfId="268"/>
    <cellStyle name="¹eºÐA²_±aA¸" xfId="269"/>
    <cellStyle name="1월" xfId="270"/>
    <cellStyle name="2)" xfId="271"/>
    <cellStyle name="20% - 강조색1 2" xfId="272"/>
    <cellStyle name="20% - 강조색2 2" xfId="273"/>
    <cellStyle name="20% - 강조색3 2" xfId="274"/>
    <cellStyle name="20% - 강조색4 2" xfId="275"/>
    <cellStyle name="20% - 강조색5 2" xfId="276"/>
    <cellStyle name="20% - 강조색6 2" xfId="277"/>
    <cellStyle name="³?A￥" xfId="278"/>
    <cellStyle name="40% - 강조색1 2" xfId="279"/>
    <cellStyle name="40% - 강조색2 2" xfId="280"/>
    <cellStyle name="40% - 강조색3 2" xfId="281"/>
    <cellStyle name="40% - 강조색4 2" xfId="282"/>
    <cellStyle name="40% - 강조색5 2" xfId="283"/>
    <cellStyle name="40% - 강조색6 2" xfId="284"/>
    <cellStyle name="60% - 강조색1 2" xfId="285"/>
    <cellStyle name="60% - 강조색2 2" xfId="286"/>
    <cellStyle name="60% - 강조색3 2" xfId="287"/>
    <cellStyle name="60% - 강조색4 2" xfId="288"/>
    <cellStyle name="60% - 강조색5 2" xfId="289"/>
    <cellStyle name="60% - 강조색6 2" xfId="290"/>
    <cellStyle name="7" xfId="291"/>
    <cellStyle name="7_41-VCR (2)" xfId="292"/>
    <cellStyle name="7_41-VCR (2)_SNS-110 SHR-3160 SHR-3090  General Spec-CCTV" xfId="293"/>
    <cellStyle name="7_41-VCR (2)_표준 General Spec-cam_0521" xfId="294"/>
    <cellStyle name="7_41-VCR (2)_표준 General Spec-CCTV_v1" xfId="295"/>
    <cellStyle name="7_41-VCR (2)_표준 General Spec-CCTV_v1_표준 General Spec-CCTV_v2" xfId="296"/>
    <cellStyle name="7_41-VCR (2)_표준 General Spec-CCTV_v2" xfId="297"/>
    <cellStyle name="7_41-VCR (2)_표준 General Spec-CCTV_v2_PC Based DVR" xfId="298"/>
    <cellStyle name="7_41-VCR (2)_표준 General Spec-CCTV_v2-SCR-3000" xfId="299"/>
    <cellStyle name="7_SNS-110 SHR-3160 SHR-3090  General Spec-CCTV" xfId="300"/>
    <cellStyle name="7_VCR General Spec 양식" xfId="301"/>
    <cellStyle name="7_VCR General Spec 양식_SNS-110 SHR-3160 SHR-3090  General Spec-CCTV" xfId="302"/>
    <cellStyle name="7_VCR General Spec 양식_표준 General Spec-cam_0521" xfId="303"/>
    <cellStyle name="7_VCR General Spec 양식_표준 General Spec-CCTV_v1" xfId="304"/>
    <cellStyle name="7_VCR General Spec 양식_표준 General Spec-CCTV_v1_표준 General Spec-CCTV_v2" xfId="305"/>
    <cellStyle name="7_VCR General Spec 양식_표준 General Spec-CCTV_v2" xfId="306"/>
    <cellStyle name="7_VCR General Spec 양식_표준 General Spec-CCTV_v2_PC Based DVR" xfId="307"/>
    <cellStyle name="7_VCR General Spec 양식_표준 General Spec-CCTV_v2-SCR-3000" xfId="308"/>
    <cellStyle name="7_표준 General Spec-cam_0521" xfId="309"/>
    <cellStyle name="7_표준 General Spec-CCTV_v1" xfId="310"/>
    <cellStyle name="7_표준 General Spec-CCTV_v1_표준 General Spec-CCTV_v2" xfId="311"/>
    <cellStyle name="7_표준 General Spec-CCTV_v2" xfId="312"/>
    <cellStyle name="7_표준 General Spec-CCTV_v2_PC Based DVR" xfId="313"/>
    <cellStyle name="7_표준 General Spec-CCTV_v2-SCR-3000" xfId="314"/>
    <cellStyle name="Ä" xfId="315"/>
    <cellStyle name="Å" xfId="316"/>
    <cellStyle name="A¡ER￠R¡¿¡ER¡§I¡ERE¡ER¨I¡ⓒ¡EREO [0]_pldt" xfId="317"/>
    <cellStyle name="A¡ER￠R¡¿¡ER¡§I¡ERE¡ER¨I¡ⓒ¡EREO_pldt" xfId="318"/>
    <cellStyle name="A¨­￠￢￠O [0]_INQUIRY ￠?￥i¨u¡AAⓒ￢Aⓒª " xfId="319"/>
    <cellStyle name="A¨­￠￢￠O_INQUIRY ￠?￥i¨u¡AAⓒ￢Aⓒª " xfId="320"/>
    <cellStyle name="Åë" xfId="321"/>
    <cellStyle name="Åëè" xfId="322"/>
    <cellStyle name="Åëè­ [" xfId="323"/>
    <cellStyle name="Åëè­ [0" xfId="324"/>
    <cellStyle name="Åëè­ [0]_" xfId="325"/>
    <cellStyle name="AeE­ [0]_(type)AN°y" xfId="326"/>
    <cellStyle name="Åëè­_" xfId="327"/>
    <cellStyle name="AeE­_(type)AN°y" xfId="328"/>
    <cellStyle name="AeE¡ⓒ [0]_INQUIRY ￠?￥i¨u¡AAⓒ￢Aⓒª " xfId="329"/>
    <cellStyle name="AeE¡ⓒ_INQUIRY ￠?￥i¨u¡AAⓒ￢Aⓒª " xfId="330"/>
    <cellStyle name="AeE￠RER￠R¡×I [0]_pldt" xfId="331"/>
    <cellStyle name="AeE￠RER￠R¡×I_pldt" xfId="332"/>
    <cellStyle name="ÆU¼¾ÆR" xfId="333"/>
    <cellStyle name="args.style" xfId="334"/>
    <cellStyle name="Äþ" xfId="335"/>
    <cellStyle name="Äþ¸" xfId="336"/>
    <cellStyle name="Äþ¸¶" xfId="337"/>
    <cellStyle name="Äþ¸¶ [" xfId="338"/>
    <cellStyle name="Äþ¸¶ [0" xfId="339"/>
    <cellStyle name="Äþ¸¶ [0]_" xfId="340"/>
    <cellStyle name="AÞ¸¶ [0]_(type)AN°y" xfId="341"/>
    <cellStyle name="Äþ¸¶_" xfId="342"/>
    <cellStyle name="AÞ¸¶_(type)AN°y" xfId="343"/>
    <cellStyle name="AU¸R¼o" xfId="344"/>
    <cellStyle name="AU¸R¼o0" xfId="345"/>
    <cellStyle name="_x0001_b" xfId="346"/>
    <cellStyle name="black bar" xfId="347"/>
    <cellStyle name="body" xfId="348"/>
    <cellStyle name="Ç" xfId="349"/>
    <cellStyle name="C¡ERIA￠R¡×¡§¡I_PLDT" xfId="350"/>
    <cellStyle name="C¡IA¨ª_¡ic¨u¡A¨￢I¨￢¡Æ AN¡Æe " xfId="351"/>
    <cellStyle name="C￠RERIA¡ER￠R¡¿￠R¡×￠RI_pldt" xfId="352"/>
    <cellStyle name="C￠RIA¡§¨￡_Sheet1 (2)" xfId="353"/>
    <cellStyle name="Ç¥" xfId="354"/>
    <cellStyle name="Ç¥á" xfId="355"/>
    <cellStyle name="Ç¥áø_" xfId="356"/>
    <cellStyle name="C￥AØ_  FAB AIA¤  " xfId="357"/>
    <cellStyle name="Ç¥ÁØ_»óºÎ¼ö·®Áý°è " xfId="358"/>
    <cellStyle name="C￥AØ_¼oAI¼º " xfId="359"/>
    <cellStyle name="Calc Currency (0)" xfId="360"/>
    <cellStyle name="Calc Currency (2)" xfId="361"/>
    <cellStyle name="Calc Percent (0)" xfId="362"/>
    <cellStyle name="Calc Percent (1)" xfId="363"/>
    <cellStyle name="Calc Percent (2)" xfId="364"/>
    <cellStyle name="Calc Units (0)" xfId="365"/>
    <cellStyle name="Calc Units (1)" xfId="366"/>
    <cellStyle name="Calc Units (2)" xfId="367"/>
    <cellStyle name="category" xfId="368"/>
    <cellStyle name="CO≫e" xfId="369"/>
    <cellStyle name="columns_array" xfId="370"/>
    <cellStyle name="Comma" xfId="371"/>
    <cellStyle name="Comma [0]" xfId="372"/>
    <cellStyle name="Comma [00]" xfId="373"/>
    <cellStyle name="comma zerodec" xfId="374"/>
    <cellStyle name="Comma_ SG&amp;A Bridge" xfId="375"/>
    <cellStyle name="Comma0" xfId="376"/>
    <cellStyle name="Copied" xfId="377"/>
    <cellStyle name="Curren?_x0012_퐀_x0017_?" xfId="378"/>
    <cellStyle name="Currency" xfId="379"/>
    <cellStyle name="Currency [0]" xfId="380"/>
    <cellStyle name="Currency [00]" xfId="381"/>
    <cellStyle name="Currency [ﺜ]_P&amp;L_laroux" xfId="382"/>
    <cellStyle name="currency-$" xfId="383"/>
    <cellStyle name="Currency_ SG&amp;A Bridge " xfId="384"/>
    <cellStyle name="Currency0" xfId="385"/>
    <cellStyle name="Currency1" xfId="386"/>
    <cellStyle name="Date" xfId="387"/>
    <cellStyle name="Date Short" xfId="388"/>
    <cellStyle name="Datum" xfId="389"/>
    <cellStyle name="Datum+Zeit" xfId="390"/>
    <cellStyle name="Dezimal (1)" xfId="391"/>
    <cellStyle name="Dezimal (2)" xfId="392"/>
    <cellStyle name="Dezimal [0]_ADRESS" xfId="393"/>
    <cellStyle name="Dezimal(1)" xfId="394"/>
    <cellStyle name="Dezimal_ADRESS" xfId="395"/>
    <cellStyle name="Dollar (zero dec)" xfId="396"/>
    <cellStyle name="E­Æo±aE￡" xfId="397"/>
    <cellStyle name="E­Æo±aE￡0" xfId="398"/>
    <cellStyle name="Eingabefeld" xfId="399"/>
    <cellStyle name="Enter Currency (0)" xfId="400"/>
    <cellStyle name="Enter Currency (2)" xfId="401"/>
    <cellStyle name="Enter Units (0)" xfId="402"/>
    <cellStyle name="Enter Units (1)" xfId="403"/>
    <cellStyle name="Enter Units (2)" xfId="404"/>
    <cellStyle name="Entered" xfId="405"/>
    <cellStyle name="Euro" xfId="406"/>
    <cellStyle name="F2" xfId="407"/>
    <cellStyle name="F3" xfId="408"/>
    <cellStyle name="F4" xfId="409"/>
    <cellStyle name="F5" xfId="410"/>
    <cellStyle name="F6" xfId="411"/>
    <cellStyle name="F7" xfId="412"/>
    <cellStyle name="F8" xfId="413"/>
    <cellStyle name="Fixed" xfId="414"/>
    <cellStyle name="Followed Hyperlink" xfId="415"/>
    <cellStyle name="Grey" xfId="416"/>
    <cellStyle name="head" xfId="417"/>
    <cellStyle name="head 1" xfId="418"/>
    <cellStyle name="head 1-1" xfId="419"/>
    <cellStyle name="HEADER" xfId="420"/>
    <cellStyle name="Header1" xfId="421"/>
    <cellStyle name="Header2" xfId="422"/>
    <cellStyle name="Heading 1" xfId="423"/>
    <cellStyle name="Heading 2" xfId="424"/>
    <cellStyle name="Heading1" xfId="425"/>
    <cellStyle name="Heading2" xfId="426"/>
    <cellStyle name="HEADINGS" xfId="427"/>
    <cellStyle name="HEADINGSTOP" xfId="428"/>
    <cellStyle name="Helv8_PFD4.XLS" xfId="429"/>
    <cellStyle name="HyperLink" xfId="430"/>
    <cellStyle name="Input [yellow]" xfId="431"/>
    <cellStyle name="Link Currency (0)" xfId="432"/>
    <cellStyle name="Link Currency (2)" xfId="433"/>
    <cellStyle name="Link Units (0)" xfId="434"/>
    <cellStyle name="Link Units (1)" xfId="435"/>
    <cellStyle name="Link Units (2)" xfId="436"/>
    <cellStyle name="Millares [0]_BRASIL (2)" xfId="437"/>
    <cellStyle name="Millares_5670-t123" xfId="438"/>
    <cellStyle name="Milliers [0]_!!!GO" xfId="439"/>
    <cellStyle name="Milliers_!!!GO" xfId="440"/>
    <cellStyle name="Model" xfId="441"/>
    <cellStyle name="Mon?aire [0]_!!!GO" xfId="442"/>
    <cellStyle name="Mon?aire_!!!GO" xfId="443"/>
    <cellStyle name="Moneda [0]_BRASIL (2)" xfId="444"/>
    <cellStyle name="Moneda_5670-t123" xfId="445"/>
    <cellStyle name="Monétaire [0]_!!!GO" xfId="446"/>
    <cellStyle name="Monétaire_!!!GO" xfId="447"/>
    <cellStyle name="MS Proofing Tools" xfId="448"/>
    <cellStyle name="no dec" xfId="449"/>
    <cellStyle name="Normal" xfId="450"/>
    <cellStyle name="Normal - Style1" xfId="451"/>
    <cellStyle name="Normal_ SG&amp;A Bridge " xfId="452"/>
    <cellStyle name="Normale_LSCO0697" xfId="453"/>
    <cellStyle name="N䁯rmal_MCOE Summary (5)_98선급금" xfId="454"/>
    <cellStyle name="Œ…‹æØ‚è [0.00]_Region Orders (2)" xfId="455"/>
    <cellStyle name="Œ…‹æØ‚è_Region Orders (2)" xfId="456"/>
    <cellStyle name="oft Excel]_x000d__x000a_Comment=The open=/f lines load custom functions into the Paste Function list._x000d__x000a_Maximized=3_x000d__x000a_AutoFormat=" xfId="457"/>
    <cellStyle name="Opened HyperLink" xfId="458"/>
    <cellStyle name="per.style" xfId="459"/>
    <cellStyle name="Percent" xfId="460"/>
    <cellStyle name="Percent [0]" xfId="461"/>
    <cellStyle name="Percent [00]" xfId="462"/>
    <cellStyle name="Percent [2]" xfId="463"/>
    <cellStyle name="Percent_구매 체크리스트" xfId="464"/>
    <cellStyle name="PrePop Currency (0)" xfId="465"/>
    <cellStyle name="PrePop Currency (2)" xfId="466"/>
    <cellStyle name="PrePop Units (0)" xfId="467"/>
    <cellStyle name="PrePop Units (1)" xfId="468"/>
    <cellStyle name="PrePop Units (2)" xfId="469"/>
    <cellStyle name="pricing" xfId="470"/>
    <cellStyle name="Prozent (0) %" xfId="471"/>
    <cellStyle name="Prozent (2)" xfId="472"/>
    <cellStyle name="PSChar" xfId="473"/>
    <cellStyle name="PSHeading" xfId="474"/>
    <cellStyle name="regstoresfromspecstores" xfId="475"/>
    <cellStyle name="RevList" xfId="476"/>
    <cellStyle name="SAPBEXaggData" xfId="477"/>
    <cellStyle name="SAPBEXaggDataEmph" xfId="478"/>
    <cellStyle name="SAPBEXaggItem" xfId="479"/>
    <cellStyle name="SAPBEXchaText" xfId="480"/>
    <cellStyle name="SAPBEXexcBad7" xfId="481"/>
    <cellStyle name="SAPBEXexcBad8" xfId="482"/>
    <cellStyle name="SAPBEXexcBad9" xfId="483"/>
    <cellStyle name="SAPBEXexcCritical4" xfId="484"/>
    <cellStyle name="SAPBEXexcCritical5" xfId="485"/>
    <cellStyle name="SAPBEXexcCritical6" xfId="486"/>
    <cellStyle name="SAPBEXexcGood1" xfId="487"/>
    <cellStyle name="SAPBEXexcGood2" xfId="488"/>
    <cellStyle name="SAPBEXexcGood3" xfId="489"/>
    <cellStyle name="SAPBEXfilterDrill" xfId="490"/>
    <cellStyle name="SAPBEXfilterItem" xfId="491"/>
    <cellStyle name="SAPBEXfilterText" xfId="492"/>
    <cellStyle name="SAPBEXformats" xfId="493"/>
    <cellStyle name="SAPBEXheaderItem" xfId="494"/>
    <cellStyle name="SAPBEXheaderText" xfId="495"/>
    <cellStyle name="SAPBEXresData" xfId="496"/>
    <cellStyle name="SAPBEXresDataEmph" xfId="497"/>
    <cellStyle name="SAPBEXresItem" xfId="498"/>
    <cellStyle name="SAPBEXstdData" xfId="499"/>
    <cellStyle name="SAPBEXstdDataEmph" xfId="500"/>
    <cellStyle name="SAPBEXstdItem" xfId="501"/>
    <cellStyle name="SAPBEXtitle" xfId="502"/>
    <cellStyle name="SAPBEXundefined" xfId="503"/>
    <cellStyle name="SHADEDSTORES" xfId="504"/>
    <cellStyle name="Spalte rechts" xfId="505"/>
    <cellStyle name="specstores" xfId="506"/>
    <cellStyle name="STANDARD" xfId="507"/>
    <cellStyle name="subhead" xfId="508"/>
    <cellStyle name="Subtotal" xfId="509"/>
    <cellStyle name="Tab_Feld" xfId="510"/>
    <cellStyle name="TabKopf 1" xfId="511"/>
    <cellStyle name="TabKopf 2" xfId="512"/>
    <cellStyle name="TabZeile 1" xfId="513"/>
    <cellStyle name="TabZeile 2" xfId="514"/>
    <cellStyle name="TabZeile unten" xfId="515"/>
    <cellStyle name="Text" xfId="516"/>
    <cellStyle name="Text Indent A" xfId="517"/>
    <cellStyle name="Text Indent B" xfId="518"/>
    <cellStyle name="Text Indent C" xfId="519"/>
    <cellStyle name="Title" xfId="520"/>
    <cellStyle name="title [1]" xfId="521"/>
    <cellStyle name="title [2]" xfId="522"/>
    <cellStyle name="Title_구매 체크리스트" xfId="523"/>
    <cellStyle name="Title1" xfId="524"/>
    <cellStyle name="Total" xfId="525"/>
    <cellStyle name="UM" xfId="526"/>
    <cellStyle name="W?rung [0]_laroux" xfId="527"/>
    <cellStyle name="W?rung_laroux" xfId="528"/>
    <cellStyle name="Währung DM(2)" xfId="529"/>
    <cellStyle name="Währung DM[0]" xfId="530"/>
    <cellStyle name="Währung ind.RS [0]" xfId="531"/>
    <cellStyle name="Währung INR(0)" xfId="532"/>
    <cellStyle name="Währung_ADRESS" xfId="533"/>
    <cellStyle name="Zeit" xfId="534"/>
    <cellStyle name="ZwErgebnis" xfId="535"/>
    <cellStyle name="강조색1 2" xfId="536"/>
    <cellStyle name="강조색2 2" xfId="537"/>
    <cellStyle name="강조색3 2" xfId="538"/>
    <cellStyle name="강조색4 2" xfId="539"/>
    <cellStyle name="강조색5 2" xfId="540"/>
    <cellStyle name="강조색6 2" xfId="541"/>
    <cellStyle name="경고문 2" xfId="542"/>
    <cellStyle name="계산 2" xfId="543"/>
    <cellStyle name="고정소숫점" xfId="544"/>
    <cellStyle name="고정출력1" xfId="545"/>
    <cellStyle name="고정출력2" xfId="546"/>
    <cellStyle name="咬訌裝?INCOM1" xfId="547"/>
    <cellStyle name="咬訌裝?INCOM10" xfId="548"/>
    <cellStyle name="咬訌裝?INCOM2" xfId="549"/>
    <cellStyle name="咬訌裝?INCOM3" xfId="550"/>
    <cellStyle name="咬訌裝?INCOM4" xfId="551"/>
    <cellStyle name="咬訌裝?INCOM5" xfId="552"/>
    <cellStyle name="咬訌裝?INCOM6" xfId="553"/>
    <cellStyle name="咬訌裝?INCOM7" xfId="554"/>
    <cellStyle name="咬訌裝?INCOM8" xfId="555"/>
    <cellStyle name="咬訌裝?INCOM9" xfId="556"/>
    <cellStyle name="咬訌裝?PRIB11" xfId="557"/>
    <cellStyle name="咬訌裝?report-2 " xfId="558"/>
    <cellStyle name="나쁨 2" xfId="559"/>
    <cellStyle name="날짜" xfId="560"/>
    <cellStyle name="내역서" xfId="561"/>
    <cellStyle name="달러" xfId="562"/>
    <cellStyle name="뒤에 오는 하이퍼링크_- 배수관망 구역 유량계(전자식)-2004.02.23" xfId="563"/>
    <cellStyle name="똿뗦먛귟 [0.00]_laroux" xfId="564"/>
    <cellStyle name="똿뗦먛귟_laroux" xfId="565"/>
    <cellStyle name="메모 2" xfId="566"/>
    <cellStyle name="믅됞 [0.00]_laroux" xfId="567"/>
    <cellStyle name="믅됞_laroux" xfId="568"/>
    <cellStyle name="배분" xfId="569"/>
    <cellStyle name="백분율 [△1]" xfId="570"/>
    <cellStyle name="백분율 [△2]" xfId="571"/>
    <cellStyle name="백분율 [0]" xfId="572"/>
    <cellStyle name="백분율 [2]" xfId="573"/>
    <cellStyle name="백분율［△1］" xfId="574"/>
    <cellStyle name="백분율［△2］" xfId="575"/>
    <cellStyle name="보통 2" xfId="576"/>
    <cellStyle name="뷭?_BOOKSHIP" xfId="577"/>
    <cellStyle name="새귑[0]_롤痰삠悧 " xfId="578"/>
    <cellStyle name="새귑_롤痰삠悧 " xfId="579"/>
    <cellStyle name="선택영역의 가운데로" xfId="580"/>
    <cellStyle name="설계서" xfId="581"/>
    <cellStyle name="설명 텍스트 2" xfId="582"/>
    <cellStyle name="셀 확인 2" xfId="583"/>
    <cellStyle name="수당" xfId="584"/>
    <cellStyle name="수당2" xfId="585"/>
    <cellStyle name="숫자(R)" xfId="586"/>
    <cellStyle name="쉼표 [0]" xfId="587" builtinId="6"/>
    <cellStyle name="쉼표 [0] 2" xfId="588"/>
    <cellStyle name="쉼표 [0] 2 16 10" xfId="589"/>
    <cellStyle name="쉼표 [0] 8" xfId="590"/>
    <cellStyle name="스타일 1" xfId="591"/>
    <cellStyle name="스타일 2" xfId="592"/>
    <cellStyle name="스타일 3" xfId="593"/>
    <cellStyle name="스타일 4" xfId="594"/>
    <cellStyle name="안건회계법인" xfId="595"/>
    <cellStyle name="연결된 셀 2" xfId="596"/>
    <cellStyle name="요약 2" xfId="597"/>
    <cellStyle name="원" xfId="598"/>
    <cellStyle name="이천칠백이십삼만육천원정" xfId="599"/>
    <cellStyle name="一般_BOM2_BOM2" xfId="600"/>
    <cellStyle name="입력 2" xfId="601"/>
    <cellStyle name="자리수" xfId="602"/>
    <cellStyle name="자리수 - 유형1" xfId="603"/>
    <cellStyle name="자리수_십자성제출자료_원가계산서(합천군)" xfId="604"/>
    <cellStyle name="자리수0" xfId="605"/>
    <cellStyle name="제목 1 2" xfId="606"/>
    <cellStyle name="제목 2 2" xfId="607"/>
    <cellStyle name="제목 3 2" xfId="608"/>
    <cellStyle name="제목 4 2" xfId="609"/>
    <cellStyle name="제목 5" xfId="610"/>
    <cellStyle name="좋음 2" xfId="611"/>
    <cellStyle name="지정되지 않음" xfId="612"/>
    <cellStyle name="출력 2" xfId="613"/>
    <cellStyle name="콤마 [#]" xfId="614"/>
    <cellStyle name="콤마 []" xfId="615"/>
    <cellStyle name="콤마 [0.00]" xfId="616"/>
    <cellStyle name="콤마 [0]_  종  합  " xfId="617"/>
    <cellStyle name="콤마 [2]" xfId="618"/>
    <cellStyle name="콤마 [금액]" xfId="619"/>
    <cellStyle name="콤마 [소수]" xfId="620"/>
    <cellStyle name="콤마 [수량]" xfId="621"/>
    <cellStyle name="콤마_  종  합  " xfId="622"/>
    <cellStyle name="퍼센트" xfId="623"/>
    <cellStyle name="표준" xfId="0" builtinId="0"/>
    <cellStyle name="표준 100" xfId="624"/>
    <cellStyle name="표준 102" xfId="625"/>
    <cellStyle name="표준 103" xfId="626"/>
    <cellStyle name="표준 113" xfId="627"/>
    <cellStyle name="표준 126" xfId="628"/>
    <cellStyle name="표준 132" xfId="629"/>
    <cellStyle name="표준 133" xfId="630"/>
    <cellStyle name="표준 134" xfId="631"/>
    <cellStyle name="표준 135" xfId="632"/>
    <cellStyle name="표준 136" xfId="633"/>
    <cellStyle name="표준 137" xfId="634"/>
    <cellStyle name="표준 139" xfId="635"/>
    <cellStyle name="표준 141" xfId="636"/>
    <cellStyle name="표준 142" xfId="637"/>
    <cellStyle name="표준 143" xfId="638"/>
    <cellStyle name="표준 144" xfId="639"/>
    <cellStyle name="표준 145" xfId="640"/>
    <cellStyle name="표준 146" xfId="641"/>
    <cellStyle name="표준 147" xfId="642"/>
    <cellStyle name="표준 148" xfId="643"/>
    <cellStyle name="표준 149" xfId="644"/>
    <cellStyle name="표준 150" xfId="645"/>
    <cellStyle name="표준 151" xfId="646"/>
    <cellStyle name="표준 152" xfId="647"/>
    <cellStyle name="표준 153" xfId="648"/>
    <cellStyle name="표준 154" xfId="649"/>
    <cellStyle name="표준 155" xfId="650"/>
    <cellStyle name="표준 156" xfId="651"/>
    <cellStyle name="표준 157" xfId="652"/>
    <cellStyle name="표준 158" xfId="653"/>
    <cellStyle name="표준 159" xfId="654"/>
    <cellStyle name="표준 160" xfId="655"/>
    <cellStyle name="표준 162" xfId="656"/>
    <cellStyle name="표준 165" xfId="657"/>
    <cellStyle name="표준 168" xfId="658"/>
    <cellStyle name="표준 173" xfId="659"/>
    <cellStyle name="표준 180" xfId="660"/>
    <cellStyle name="표준 181" xfId="661"/>
    <cellStyle name="표준 192" xfId="662"/>
    <cellStyle name="표준 2" xfId="663"/>
    <cellStyle name="표준 3" xfId="664"/>
    <cellStyle name="표준 34" xfId="665"/>
    <cellStyle name="표준 38" xfId="666"/>
    <cellStyle name="표준 4" xfId="667"/>
    <cellStyle name="표준 5" xfId="668"/>
    <cellStyle name="표준 52" xfId="669"/>
    <cellStyle name="표준 6" xfId="670"/>
    <cellStyle name="표준 7" xfId="671"/>
    <cellStyle name="표준 8" xfId="672"/>
    <cellStyle name="표준 97" xfId="673"/>
    <cellStyle name="標準_020809UC(Samsung)" xfId="674"/>
    <cellStyle name="표준_09-0284 가격조사" xfId="675"/>
    <cellStyle name="標準_Akia(F）-8" xfId="676"/>
    <cellStyle name="표준1" xfId="677"/>
    <cellStyle name="하이퍼링크" xfId="678" builtinId="8"/>
    <cellStyle name="합산" xfId="679"/>
    <cellStyle name="화폐기호" xfId="680"/>
    <cellStyle name="화폐기호0" xfId="68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aw.go.kr/admRulSc.do?menuId=5&amp;subMenuId=41&amp;tabMenuId=183&amp;query=%EC%83%81%EC%9A%A9%EC%86%8C%ED%94%84%ED%8A%B8%EC%9B%A8%EC%96%B4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47"/>
  <sheetViews>
    <sheetView tabSelected="1" view="pageBreakPreview" topLeftCell="B1" zoomScale="115" zoomScaleNormal="100" zoomScaleSheetLayoutView="115" workbookViewId="0">
      <selection activeCell="E54" sqref="E54"/>
    </sheetView>
  </sheetViews>
  <sheetFormatPr defaultRowHeight="16.5"/>
  <cols>
    <col min="1" max="1" width="1" hidden="1" customWidth="1"/>
    <col min="2" max="2" width="10.125" customWidth="1"/>
    <col min="3" max="3" width="9.75" bestFit="1" customWidth="1"/>
    <col min="4" max="4" width="12.25" bestFit="1" customWidth="1"/>
    <col min="5" max="5" width="33.5" customWidth="1"/>
    <col min="6" max="6" width="5.875" customWidth="1"/>
    <col min="7" max="7" width="6.25" customWidth="1"/>
    <col min="8" max="8" width="23.5" customWidth="1"/>
    <col min="9" max="9" width="8" customWidth="1"/>
    <col min="10" max="10" width="0.25" customWidth="1"/>
    <col min="12" max="12" width="15" customWidth="1"/>
    <col min="13" max="13" width="9.125" bestFit="1" customWidth="1"/>
    <col min="15" max="15" width="13.125" customWidth="1"/>
    <col min="16" max="16" width="13" bestFit="1" customWidth="1"/>
    <col min="17" max="17" width="12.875" customWidth="1"/>
    <col min="22" max="22" width="13" bestFit="1" customWidth="1"/>
  </cols>
  <sheetData>
    <row r="1" spans="2:17" ht="10.5" customHeight="1"/>
    <row r="2" spans="2:17" ht="25.5">
      <c r="B2" s="2" t="s">
        <v>0</v>
      </c>
      <c r="C2" s="2"/>
      <c r="D2" s="3"/>
      <c r="E2" s="3"/>
      <c r="F2" s="3"/>
      <c r="G2" s="3"/>
      <c r="H2" s="3"/>
      <c r="I2" s="3"/>
    </row>
    <row r="3" spans="2:17" ht="11.25" customHeight="1">
      <c r="B3" s="1"/>
      <c r="C3" s="1"/>
      <c r="D3" s="1"/>
      <c r="E3" s="1"/>
      <c r="F3" s="1"/>
      <c r="G3" s="1"/>
      <c r="H3" s="1"/>
      <c r="I3" s="1"/>
    </row>
    <row r="4" spans="2:17" ht="18.75">
      <c r="B4" s="5" t="s">
        <v>1</v>
      </c>
      <c r="C4" s="5"/>
      <c r="D4" s="1"/>
      <c r="E4" s="1"/>
      <c r="F4" s="1"/>
      <c r="G4" s="1"/>
      <c r="H4" s="1"/>
      <c r="I4" s="1"/>
    </row>
    <row r="5" spans="2:17" ht="15" customHeight="1">
      <c r="B5" s="6" t="s">
        <v>2</v>
      </c>
      <c r="C5" s="6"/>
      <c r="D5" s="1"/>
      <c r="E5" s="1"/>
      <c r="F5" s="1"/>
      <c r="G5" s="1"/>
      <c r="H5" s="67" t="s">
        <v>47</v>
      </c>
      <c r="I5" s="68"/>
    </row>
    <row r="6" spans="2:17" ht="15" customHeight="1">
      <c r="B6" s="1"/>
      <c r="C6" s="1"/>
      <c r="D6" s="1"/>
      <c r="E6" s="1"/>
      <c r="F6" s="1"/>
      <c r="G6" s="1"/>
      <c r="H6" s="1"/>
      <c r="I6" s="1"/>
    </row>
    <row r="7" spans="2:17" ht="27" customHeight="1">
      <c r="B7" s="75" t="s">
        <v>69</v>
      </c>
      <c r="C7" s="76"/>
      <c r="D7" s="76"/>
      <c r="E7" s="76"/>
      <c r="F7" s="76"/>
      <c r="G7" s="76"/>
      <c r="H7" s="76"/>
      <c r="I7" s="76"/>
    </row>
    <row r="8" spans="2:17" ht="27" customHeight="1">
      <c r="B8" s="7" t="s">
        <v>41</v>
      </c>
      <c r="C8" s="21"/>
      <c r="D8" s="22"/>
      <c r="E8" s="22"/>
      <c r="F8" s="22"/>
      <c r="G8" s="22"/>
      <c r="H8" s="22"/>
      <c r="I8" s="22"/>
    </row>
    <row r="9" spans="2:17" ht="27" customHeight="1">
      <c r="B9" s="7" t="s">
        <v>30</v>
      </c>
      <c r="C9" s="7"/>
      <c r="D9" s="22"/>
      <c r="E9" s="22"/>
      <c r="F9" s="22"/>
      <c r="G9" s="22"/>
      <c r="H9" s="22"/>
      <c r="I9" s="22"/>
    </row>
    <row r="10" spans="2:17" ht="3.75" customHeight="1">
      <c r="B10" s="7"/>
      <c r="C10" s="21"/>
      <c r="D10" s="22"/>
      <c r="E10" s="22"/>
      <c r="F10" s="22"/>
      <c r="G10" s="22"/>
      <c r="H10" s="22"/>
      <c r="I10" s="22"/>
    </row>
    <row r="11" spans="2:17" ht="9.75" customHeight="1">
      <c r="B11" s="1"/>
      <c r="C11" s="1"/>
      <c r="D11" s="1"/>
      <c r="E11" s="1"/>
      <c r="F11" s="1"/>
      <c r="G11" s="1"/>
      <c r="H11" s="1"/>
      <c r="I11" s="1"/>
    </row>
    <row r="12" spans="2:17" ht="10.5" customHeight="1" thickBot="1">
      <c r="B12" s="1"/>
      <c r="C12" s="1"/>
      <c r="D12" s="1"/>
      <c r="E12" s="1"/>
      <c r="F12" s="1"/>
      <c r="G12" s="1"/>
      <c r="H12" s="1"/>
      <c r="I12" s="1"/>
    </row>
    <row r="13" spans="2:17" ht="24" customHeight="1">
      <c r="B13" s="17" t="s">
        <v>45</v>
      </c>
      <c r="C13" s="69" t="s">
        <v>32</v>
      </c>
      <c r="D13" s="69" t="s">
        <v>3</v>
      </c>
      <c r="E13" s="23" t="s">
        <v>4</v>
      </c>
      <c r="F13" s="69" t="s">
        <v>5</v>
      </c>
      <c r="G13" s="71" t="s">
        <v>6</v>
      </c>
      <c r="H13" s="43" t="s">
        <v>44</v>
      </c>
      <c r="I13" s="73" t="s">
        <v>7</v>
      </c>
      <c r="M13" s="48" t="s">
        <v>51</v>
      </c>
      <c r="N13" s="63" t="s">
        <v>52</v>
      </c>
      <c r="O13" s="63"/>
      <c r="P13" s="63"/>
      <c r="Q13" s="63"/>
    </row>
    <row r="14" spans="2:17" ht="23.25" customHeight="1" thickBot="1">
      <c r="B14" s="18" t="s">
        <v>8</v>
      </c>
      <c r="C14" s="70"/>
      <c r="D14" s="70"/>
      <c r="E14" s="24" t="s">
        <v>9</v>
      </c>
      <c r="F14" s="70"/>
      <c r="G14" s="72"/>
      <c r="H14" s="39" t="s">
        <v>10</v>
      </c>
      <c r="I14" s="74"/>
      <c r="M14" t="s">
        <v>48</v>
      </c>
      <c r="O14" t="s">
        <v>49</v>
      </c>
      <c r="Q14" s="50" t="s">
        <v>50</v>
      </c>
    </row>
    <row r="15" spans="2:17" ht="35.25" customHeight="1" thickTop="1">
      <c r="B15" s="25"/>
      <c r="C15" s="26"/>
      <c r="D15" s="27"/>
      <c r="E15" s="27"/>
      <c r="F15" s="26" t="s">
        <v>31</v>
      </c>
      <c r="G15" s="34"/>
      <c r="H15" s="40" t="s">
        <v>29</v>
      </c>
      <c r="I15" s="36" t="s">
        <v>46</v>
      </c>
      <c r="M15" s="44">
        <v>10</v>
      </c>
      <c r="N15" s="44"/>
      <c r="O15" s="44">
        <v>1000000</v>
      </c>
      <c r="P15" s="44"/>
      <c r="Q15" s="52">
        <f>M15*O15</f>
        <v>10000000</v>
      </c>
    </row>
    <row r="16" spans="2:17" ht="33" customHeight="1">
      <c r="B16" s="31"/>
      <c r="C16" s="32"/>
      <c r="D16" s="33"/>
      <c r="E16" s="33"/>
      <c r="F16" s="32" t="s">
        <v>31</v>
      </c>
      <c r="G16" s="35"/>
      <c r="H16" s="41" t="s">
        <v>29</v>
      </c>
      <c r="I16" s="37"/>
    </row>
    <row r="17" spans="1:24" ht="42.75" customHeight="1" thickBot="1">
      <c r="B17" s="28"/>
      <c r="C17" s="29"/>
      <c r="D17" s="30"/>
      <c r="E17" s="60" t="s">
        <v>37</v>
      </c>
      <c r="F17" s="61"/>
      <c r="G17" s="61"/>
      <c r="H17" s="42" t="s">
        <v>29</v>
      </c>
      <c r="I17" s="38"/>
      <c r="M17" s="19" t="s">
        <v>25</v>
      </c>
      <c r="N17" s="1"/>
      <c r="O17" s="1"/>
      <c r="P17" s="1"/>
    </row>
    <row r="18" spans="1:24" ht="21" customHeight="1">
      <c r="A18" s="1"/>
      <c r="B18" s="4" t="s">
        <v>43</v>
      </c>
      <c r="C18" s="1"/>
      <c r="D18" s="1"/>
      <c r="E18" s="1"/>
      <c r="F18" s="1"/>
      <c r="G18" s="1"/>
      <c r="H18" s="1"/>
      <c r="I18" s="1"/>
      <c r="J18" s="8"/>
      <c r="M18" s="19" t="s">
        <v>42</v>
      </c>
      <c r="N18" s="20"/>
      <c r="O18" s="20"/>
      <c r="P18" s="20"/>
    </row>
    <row r="19" spans="1:24" ht="21" customHeight="1">
      <c r="A19" s="1"/>
      <c r="B19" s="4" t="s">
        <v>11</v>
      </c>
      <c r="C19" s="1"/>
      <c r="D19" s="1"/>
      <c r="E19" s="1"/>
      <c r="F19" s="1"/>
      <c r="G19" s="1"/>
      <c r="H19" s="1"/>
      <c r="I19" s="1"/>
      <c r="J19" s="8"/>
    </row>
    <row r="20" spans="1:24" ht="21" customHeight="1">
      <c r="A20" s="7"/>
      <c r="B20" s="4" t="s">
        <v>12</v>
      </c>
      <c r="C20" s="1"/>
      <c r="D20" s="1"/>
      <c r="E20" s="1"/>
      <c r="F20" s="1"/>
      <c r="G20" s="1"/>
      <c r="H20" s="1"/>
      <c r="I20" s="1"/>
      <c r="J20" s="8"/>
      <c r="M20" s="50" t="s">
        <v>53</v>
      </c>
      <c r="N20" s="50"/>
      <c r="O20" s="51">
        <f>Q15</f>
        <v>10000000</v>
      </c>
      <c r="P20" t="s">
        <v>54</v>
      </c>
      <c r="Q20">
        <v>100</v>
      </c>
      <c r="R20" t="s">
        <v>55</v>
      </c>
      <c r="S20">
        <v>60</v>
      </c>
      <c r="T20" t="s">
        <v>56</v>
      </c>
      <c r="V20" s="45"/>
    </row>
    <row r="21" spans="1:24" ht="21" customHeight="1">
      <c r="A21" s="7"/>
      <c r="B21" s="4" t="s">
        <v>13</v>
      </c>
      <c r="C21" s="1"/>
      <c r="D21" s="1"/>
      <c r="E21" s="1"/>
      <c r="F21" s="1"/>
      <c r="G21" s="1"/>
      <c r="H21" s="1"/>
      <c r="I21" s="1"/>
      <c r="J21" s="8"/>
    </row>
    <row r="22" spans="1:24" ht="21" customHeight="1">
      <c r="A22" s="1"/>
      <c r="B22" s="1"/>
      <c r="C22" s="1"/>
      <c r="D22" s="1"/>
      <c r="E22" s="1"/>
      <c r="F22" s="1"/>
      <c r="G22" s="1"/>
      <c r="H22" s="1"/>
      <c r="I22" s="1"/>
      <c r="J22" s="8"/>
      <c r="M22" s="48" t="s">
        <v>64</v>
      </c>
      <c r="N22" s="48"/>
      <c r="O22" s="48"/>
      <c r="P22" s="53">
        <f>O20*S20/Q20</f>
        <v>6000000</v>
      </c>
      <c r="S22" s="49" t="s">
        <v>67</v>
      </c>
    </row>
    <row r="23" spans="1:24" ht="21" customHeight="1">
      <c r="A23" s="1"/>
      <c r="B23" s="64" t="s">
        <v>14</v>
      </c>
      <c r="C23" s="65"/>
      <c r="D23" s="65"/>
      <c r="E23" s="65"/>
      <c r="F23" s="65"/>
      <c r="G23" s="65"/>
      <c r="H23" s="65"/>
      <c r="I23" s="66"/>
      <c r="J23" s="8"/>
    </row>
    <row r="24" spans="1:24" ht="21" customHeight="1">
      <c r="A24" s="1"/>
      <c r="B24" s="9" t="s">
        <v>15</v>
      </c>
      <c r="C24" s="8"/>
      <c r="D24" s="8"/>
      <c r="E24" s="8"/>
      <c r="F24" s="8"/>
      <c r="G24" s="8"/>
      <c r="H24" s="8"/>
      <c r="I24" s="10"/>
      <c r="J24" s="8"/>
      <c r="M24" s="48" t="s">
        <v>36</v>
      </c>
      <c r="N24" s="48"/>
      <c r="O24" s="48"/>
      <c r="P24" s="48"/>
      <c r="Q24" s="48"/>
      <c r="R24" s="48"/>
      <c r="S24" s="47"/>
    </row>
    <row r="25" spans="1:24" ht="21" customHeight="1">
      <c r="A25" s="1"/>
      <c r="B25" s="9" t="s">
        <v>16</v>
      </c>
      <c r="C25" s="8"/>
      <c r="D25" s="8"/>
      <c r="E25" s="8"/>
      <c r="F25" s="8"/>
      <c r="G25" s="8"/>
      <c r="H25" s="8"/>
      <c r="I25" s="10"/>
      <c r="J25" s="8"/>
    </row>
    <row r="26" spans="1:24" ht="21" customHeight="1">
      <c r="A26" s="1"/>
      <c r="B26" s="9" t="s">
        <v>17</v>
      </c>
      <c r="C26" s="8"/>
      <c r="D26" s="8"/>
      <c r="E26" s="8"/>
      <c r="F26" s="8"/>
      <c r="G26" s="8"/>
      <c r="H26" s="8"/>
      <c r="I26" s="10"/>
      <c r="J26" s="8"/>
      <c r="M26" s="19" t="s">
        <v>58</v>
      </c>
      <c r="N26" s="1"/>
      <c r="O26" s="1"/>
      <c r="P26" s="1"/>
    </row>
    <row r="27" spans="1:24" ht="21" customHeight="1">
      <c r="A27" s="1"/>
      <c r="B27" s="9" t="s">
        <v>18</v>
      </c>
      <c r="C27" s="8"/>
      <c r="D27" s="8"/>
      <c r="E27" s="8"/>
      <c r="F27" s="8"/>
      <c r="G27" s="8"/>
      <c r="H27" s="8"/>
      <c r="I27" s="10"/>
      <c r="J27" s="1"/>
      <c r="M27" s="19" t="s">
        <v>66</v>
      </c>
      <c r="S27" s="49" t="s">
        <v>63</v>
      </c>
      <c r="T27" s="49"/>
      <c r="U27" s="49"/>
      <c r="V27" s="57">
        <f>P22</f>
        <v>6000000</v>
      </c>
      <c r="W27" s="49" t="s">
        <v>65</v>
      </c>
      <c r="X27" s="49"/>
    </row>
    <row r="28" spans="1:24" ht="21" customHeight="1">
      <c r="A28" s="1"/>
      <c r="B28" s="11"/>
      <c r="C28" s="12"/>
      <c r="D28" s="12"/>
      <c r="E28" s="12"/>
      <c r="F28" s="12"/>
      <c r="G28" s="12"/>
      <c r="H28" s="12"/>
      <c r="I28" s="13"/>
      <c r="J28" s="1"/>
    </row>
    <row r="29" spans="1:24" ht="21" customHeight="1">
      <c r="A29" s="1"/>
      <c r="B29" s="64" t="s">
        <v>19</v>
      </c>
      <c r="C29" s="65"/>
      <c r="D29" s="65"/>
      <c r="E29" s="65"/>
      <c r="F29" s="65"/>
      <c r="G29" s="65"/>
      <c r="H29" s="65"/>
      <c r="I29" s="66"/>
      <c r="J29" s="1"/>
    </row>
    <row r="30" spans="1:24" ht="21" customHeight="1">
      <c r="A30" s="1"/>
      <c r="B30" s="9" t="s">
        <v>20</v>
      </c>
      <c r="C30" s="8"/>
      <c r="D30" s="8"/>
      <c r="E30" s="8"/>
      <c r="F30" s="8"/>
      <c r="G30" s="8"/>
      <c r="H30" s="8"/>
      <c r="I30" s="10"/>
      <c r="J30" s="1"/>
      <c r="Q30" s="55" t="s">
        <v>60</v>
      </c>
    </row>
    <row r="31" spans="1:24" ht="21" customHeight="1">
      <c r="A31" s="1"/>
      <c r="B31" s="9" t="s">
        <v>21</v>
      </c>
      <c r="C31" s="8"/>
      <c r="D31" s="8"/>
      <c r="E31" s="8"/>
      <c r="F31" s="8"/>
      <c r="G31" s="8"/>
      <c r="H31" s="8"/>
      <c r="I31" s="10"/>
      <c r="J31" s="1"/>
      <c r="M31" s="54"/>
      <c r="Q31" s="56" t="s">
        <v>61</v>
      </c>
    </row>
    <row r="32" spans="1:24" ht="21" customHeight="1">
      <c r="A32" s="1"/>
      <c r="B32" s="9" t="s">
        <v>22</v>
      </c>
      <c r="C32" s="8"/>
      <c r="D32" s="8"/>
      <c r="E32" s="8"/>
      <c r="F32" s="8"/>
      <c r="G32" s="8"/>
      <c r="H32" s="8"/>
      <c r="I32" s="10"/>
      <c r="J32" s="1"/>
    </row>
    <row r="33" spans="2:21" ht="21" customHeight="1">
      <c r="B33" s="14"/>
      <c r="C33" s="15"/>
      <c r="D33" s="15"/>
      <c r="E33" s="15"/>
      <c r="F33" s="15"/>
      <c r="G33" s="15"/>
      <c r="H33" s="15"/>
      <c r="I33" s="16"/>
      <c r="M33" s="54" t="s">
        <v>59</v>
      </c>
    </row>
    <row r="34" spans="2:21" ht="19.5" customHeight="1">
      <c r="B34" s="8"/>
      <c r="C34" s="8"/>
      <c r="D34" s="8"/>
      <c r="E34" s="8"/>
      <c r="F34" s="8" t="s">
        <v>23</v>
      </c>
      <c r="G34" s="8"/>
      <c r="H34" s="8"/>
      <c r="I34" s="8"/>
    </row>
    <row r="35" spans="2:21" ht="19.5" customHeight="1">
      <c r="B35" s="19" t="s">
        <v>25</v>
      </c>
      <c r="C35" s="1"/>
      <c r="D35" s="1"/>
      <c r="E35" s="1"/>
      <c r="F35" s="4" t="s">
        <v>24</v>
      </c>
      <c r="G35" s="1"/>
      <c r="H35" s="1"/>
      <c r="I35" s="1"/>
      <c r="M35" s="46" t="s">
        <v>57</v>
      </c>
      <c r="N35" s="46"/>
      <c r="O35" s="46"/>
      <c r="P35" s="58">
        <f>P22</f>
        <v>6000000</v>
      </c>
    </row>
    <row r="36" spans="2:21" ht="19.5" customHeight="1">
      <c r="B36" s="19" t="s">
        <v>42</v>
      </c>
      <c r="C36" s="20"/>
      <c r="D36" s="20"/>
      <c r="E36" s="20"/>
      <c r="F36" s="4" t="s">
        <v>26</v>
      </c>
      <c r="G36" s="1"/>
      <c r="H36" s="1"/>
      <c r="I36" s="1"/>
      <c r="M36" s="48" t="s">
        <v>62</v>
      </c>
      <c r="N36" s="48"/>
      <c r="O36" s="53"/>
      <c r="P36" s="59">
        <f>P35*10%</f>
        <v>600000</v>
      </c>
    </row>
    <row r="37" spans="2:21" ht="19.5" customHeight="1">
      <c r="C37" s="20"/>
      <c r="D37" s="20"/>
      <c r="E37" s="20"/>
      <c r="F37" s="4" t="s">
        <v>27</v>
      </c>
      <c r="G37" s="1"/>
      <c r="H37" s="1"/>
      <c r="I37" s="1"/>
    </row>
    <row r="38" spans="2:21" ht="19.5" customHeight="1">
      <c r="B38" s="19" t="s">
        <v>35</v>
      </c>
      <c r="C38" s="1"/>
      <c r="D38" s="1"/>
      <c r="E38" s="1"/>
      <c r="F38" s="4" t="s">
        <v>28</v>
      </c>
      <c r="G38" s="1"/>
      <c r="H38" s="1"/>
      <c r="I38" s="1"/>
      <c r="M38" s="62" t="s">
        <v>68</v>
      </c>
      <c r="N38" s="62"/>
      <c r="O38" s="62"/>
      <c r="P38" s="62"/>
      <c r="Q38" s="62"/>
      <c r="R38" s="62"/>
      <c r="S38" s="62"/>
      <c r="T38" s="62"/>
      <c r="U38" s="62"/>
    </row>
    <row r="39" spans="2:21" ht="19.5" customHeight="1">
      <c r="B39" s="19" t="s">
        <v>33</v>
      </c>
      <c r="C39" s="1"/>
      <c r="D39" s="1"/>
      <c r="E39" s="1"/>
      <c r="F39" s="4"/>
      <c r="G39" s="1"/>
      <c r="H39" s="1"/>
      <c r="I39" s="1"/>
      <c r="M39" s="62"/>
      <c r="N39" s="62"/>
      <c r="O39" s="62"/>
      <c r="P39" s="62"/>
      <c r="Q39" s="62"/>
      <c r="R39" s="62"/>
      <c r="S39" s="62"/>
      <c r="T39" s="62"/>
      <c r="U39" s="62"/>
    </row>
    <row r="40" spans="2:21">
      <c r="B40" s="19" t="s">
        <v>34</v>
      </c>
    </row>
    <row r="41" spans="2:21">
      <c r="B41" s="19"/>
    </row>
    <row r="42" spans="2:21">
      <c r="B42" s="19" t="s">
        <v>38</v>
      </c>
    </row>
    <row r="43" spans="2:21">
      <c r="B43" t="s">
        <v>39</v>
      </c>
    </row>
    <row r="44" spans="2:21" s="77" customFormat="1" ht="6.75" customHeight="1"/>
    <row r="45" spans="2:21">
      <c r="B45" t="s">
        <v>40</v>
      </c>
    </row>
    <row r="46" spans="2:21">
      <c r="B46" t="s">
        <v>70</v>
      </c>
    </row>
    <row r="47" spans="2:21" s="46" customFormat="1" ht="25.5" customHeight="1">
      <c r="B47" s="46" t="s">
        <v>71</v>
      </c>
    </row>
  </sheetData>
  <mergeCells count="12">
    <mergeCell ref="H5:I5"/>
    <mergeCell ref="C13:C14"/>
    <mergeCell ref="D13:D14"/>
    <mergeCell ref="F13:F14"/>
    <mergeCell ref="G13:G14"/>
    <mergeCell ref="I13:I14"/>
    <mergeCell ref="B7:I7"/>
    <mergeCell ref="E17:G17"/>
    <mergeCell ref="M38:U39"/>
    <mergeCell ref="N13:Q13"/>
    <mergeCell ref="B23:I23"/>
    <mergeCell ref="B29:I29"/>
  </mergeCells>
  <phoneticPr fontId="124" type="noConversion"/>
  <hyperlinks>
    <hyperlink ref="M33" r:id="rId1" location="AJAX" tooltip="팝업으로 이동" display="https://www.law.go.kr/admRulSc.do?menuId=5&amp;subMenuId=41&amp;tabMenuId=183&amp;query=%EC%83%81%EC%9A%A9%EC%86%8C%ED%94%84%ED%8A%B8%EC%9B%A8%EC%96%B4 - AJAX"/>
  </hyperlinks>
  <printOptions horizontalCentered="1"/>
  <pageMargins left="0.15748031496062992" right="0.15748031496062992" top="0.74803149606299213" bottom="0.19685039370078741" header="0.31496062992125984" footer="0.31496062992125984"/>
  <pageSetup paperSize="9" scale="81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시담서양식</vt:lpstr>
      <vt:lpstr>시담서양식!Print_Area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2022-05-03T06:19:11Z</cp:lastPrinted>
  <dcterms:created xsi:type="dcterms:W3CDTF">2013-03-26T05:12:33Z</dcterms:created>
  <dcterms:modified xsi:type="dcterms:W3CDTF">2025-03-31T04:32:30Z</dcterms:modified>
</cp:coreProperties>
</file>